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14693 Construction of 25 Nos. New Quarters under ADD Cap at Dehgam SS/Doc for Upload/Pkg1_08 nos Qtrs_B1 B2/Volume III/"/>
    </mc:Choice>
  </mc:AlternateContent>
  <xr:revisionPtr revIDLastSave="662" documentId="11_F25DC773A252ABDACC10488E11DC56B25ADE592A" xr6:coauthVersionLast="47" xr6:coauthVersionMax="47" xr10:uidLastSave="{D90B63EF-5277-4CC9-B57D-72930FEA3B0D}"/>
  <bookViews>
    <workbookView xWindow="-120" yWindow="-120" windowWidth="29040" windowHeight="15720" xr2:uid="{00000000-000D-0000-FFFF-FFFF00000000}"/>
  </bookViews>
  <sheets>
    <sheet name="Sch-3A1 B1&amp;B2 Qtr (Sch-Civil)" sheetId="2" r:id="rId1"/>
    <sheet name="Sch-3B1 B1&amp;B2 Qtr (NS-Civil)" sheetId="3" r:id="rId2"/>
    <sheet name="Sch-3C PART-A (Sch-Electrical)" sheetId="4" r:id="rId3"/>
    <sheet name="Sch-3D PART-A (NS-Electrical)" sheetId="5" r:id="rId4"/>
    <sheet name="Sch5 taxes" sheetId="6" r:id="rId5"/>
    <sheet name="Sch6 Summary" sheetId="7" r:id="rId6"/>
  </sheets>
  <externalReferences>
    <externalReference r:id="rId7"/>
  </externalReferences>
  <definedNames>
    <definedName name="Excel_BuiltIn_Print_Area_4_1">#N/A</definedName>
    <definedName name="_xlnm.Print_Area" localSheetId="0">'Sch-3A1 B1&amp;B2 Qtr (Sch-Civil)'!$A$1:$Q$471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3" l="1"/>
  <c r="M20" i="3" s="1"/>
  <c r="L22" i="3"/>
  <c r="M22" i="3" s="1"/>
  <c r="O51" i="4"/>
  <c r="O52" i="4"/>
  <c r="O49" i="4"/>
  <c r="O41" i="4"/>
  <c r="O43" i="4"/>
  <c r="O44" i="4"/>
  <c r="O45" i="4"/>
  <c r="O47" i="4"/>
  <c r="O40" i="4"/>
  <c r="O35" i="4"/>
  <c r="O36" i="4"/>
  <c r="O37" i="4"/>
  <c r="O34" i="4"/>
  <c r="O31" i="4"/>
  <c r="O29" i="4"/>
  <c r="O27" i="4"/>
  <c r="O21" i="4"/>
  <c r="O22" i="4"/>
  <c r="O23" i="4"/>
  <c r="O24" i="4"/>
  <c r="O20" i="4"/>
  <c r="O19" i="4"/>
  <c r="O18" i="4"/>
  <c r="M47" i="3"/>
  <c r="M31" i="3"/>
  <c r="M29" i="3"/>
  <c r="M24" i="3"/>
  <c r="Q23" i="5"/>
  <c r="Q26" i="5"/>
  <c r="Q28" i="5"/>
  <c r="Q29" i="5"/>
  <c r="Q30" i="5"/>
  <c r="Q31" i="5"/>
  <c r="Q32" i="5"/>
  <c r="Q33" i="5"/>
  <c r="O54" i="4"/>
  <c r="D28" i="7"/>
  <c r="B28" i="7"/>
  <c r="D27" i="7"/>
  <c r="B27" i="7"/>
  <c r="B7" i="7"/>
  <c r="B6" i="7"/>
  <c r="B5" i="7"/>
  <c r="B4" i="7"/>
  <c r="D19" i="6"/>
  <c r="B19" i="6"/>
  <c r="D18" i="6"/>
  <c r="B18" i="6"/>
  <c r="B7" i="6"/>
  <c r="B6" i="6"/>
  <c r="B5" i="6"/>
  <c r="P37" i="5"/>
  <c r="Q37" i="5" s="1"/>
  <c r="P36" i="5"/>
  <c r="Q36" i="5" s="1"/>
  <c r="P35" i="5"/>
  <c r="Q35" i="5" s="1"/>
  <c r="P34" i="5"/>
  <c r="Q34" i="5" s="1"/>
  <c r="P33" i="5"/>
  <c r="P32" i="5"/>
  <c r="P31" i="5"/>
  <c r="P30" i="5"/>
  <c r="P29" i="5"/>
  <c r="P28" i="5"/>
  <c r="P26" i="5"/>
  <c r="P23" i="5"/>
  <c r="P22" i="5"/>
  <c r="Q22" i="5" s="1"/>
  <c r="P18" i="5"/>
  <c r="Q18" i="5" s="1"/>
  <c r="M52" i="4"/>
  <c r="N52" i="4" s="1"/>
  <c r="M51" i="4"/>
  <c r="N51" i="4" s="1"/>
  <c r="M49" i="4"/>
  <c r="N49" i="4" s="1"/>
  <c r="M47" i="4"/>
  <c r="N47" i="4" s="1"/>
  <c r="M45" i="4"/>
  <c r="N45" i="4" s="1"/>
  <c r="M44" i="4"/>
  <c r="N44" i="4" s="1"/>
  <c r="M43" i="4"/>
  <c r="N43" i="4" s="1"/>
  <c r="M41" i="4"/>
  <c r="N41" i="4" s="1"/>
  <c r="M40" i="4"/>
  <c r="N40" i="4" s="1"/>
  <c r="M37" i="4"/>
  <c r="N37" i="4" s="1"/>
  <c r="M36" i="4"/>
  <c r="N36" i="4" s="1"/>
  <c r="M35" i="4"/>
  <c r="N35" i="4" s="1"/>
  <c r="M34" i="4"/>
  <c r="N34" i="4" s="1"/>
  <c r="M31" i="4"/>
  <c r="N31" i="4" s="1"/>
  <c r="M29" i="4"/>
  <c r="N29" i="4" s="1"/>
  <c r="M27" i="4"/>
  <c r="N27" i="4" s="1"/>
  <c r="M24" i="4"/>
  <c r="N24" i="4" s="1"/>
  <c r="M23" i="4"/>
  <c r="N23" i="4" s="1"/>
  <c r="M22" i="4"/>
  <c r="N22" i="4" s="1"/>
  <c r="M21" i="4"/>
  <c r="N21" i="4" s="1"/>
  <c r="M20" i="4"/>
  <c r="N20" i="4" s="1"/>
  <c r="M19" i="4"/>
  <c r="N19" i="4" s="1"/>
  <c r="M18" i="4"/>
  <c r="N18" i="4" s="1"/>
  <c r="L51" i="3"/>
  <c r="M51" i="3" s="1"/>
  <c r="L49" i="3"/>
  <c r="M49" i="3" s="1"/>
  <c r="L47" i="3"/>
  <c r="L45" i="3"/>
  <c r="M45" i="3" s="1"/>
  <c r="L43" i="3"/>
  <c r="M43" i="3" s="1"/>
  <c r="L40" i="3"/>
  <c r="M40" i="3" s="1"/>
  <c r="L39" i="3"/>
  <c r="M39" i="3" s="1"/>
  <c r="L38" i="3"/>
  <c r="M38" i="3" s="1"/>
  <c r="L35" i="3"/>
  <c r="M35" i="3" s="1"/>
  <c r="L33" i="3"/>
  <c r="M33" i="3" s="1"/>
  <c r="L31" i="3"/>
  <c r="L29" i="3"/>
  <c r="L27" i="3"/>
  <c r="M27" i="3" s="1"/>
  <c r="L24" i="3"/>
  <c r="P38" i="5" l="1"/>
  <c r="D18" i="7" s="1"/>
  <c r="Q38" i="5"/>
  <c r="D14" i="6" s="1"/>
  <c r="N53" i="4"/>
  <c r="N55" i="4" s="1"/>
  <c r="N56" i="4" s="1"/>
  <c r="D16" i="7" s="1"/>
  <c r="L53" i="3"/>
  <c r="D14" i="7" s="1"/>
  <c r="M53" i="3"/>
  <c r="D12" i="6" s="1"/>
  <c r="O53" i="4" l="1"/>
  <c r="O55" i="4" l="1"/>
  <c r="O57" i="4" s="1"/>
  <c r="D13" i="6" s="1"/>
  <c r="P463" i="2" l="1"/>
  <c r="O460" i="2"/>
  <c r="N460" i="2"/>
  <c r="F460" i="2"/>
  <c r="P460" i="2" s="1"/>
  <c r="Q460" i="2" s="1"/>
  <c r="P457" i="2"/>
  <c r="Q457" i="2" s="1"/>
  <c r="O457" i="2"/>
  <c r="N457" i="2"/>
  <c r="F457" i="2"/>
  <c r="O456" i="2"/>
  <c r="N456" i="2"/>
  <c r="F456" i="2"/>
  <c r="P456" i="2" s="1"/>
  <c r="Q456" i="2" s="1"/>
  <c r="O453" i="2"/>
  <c r="N453" i="2"/>
  <c r="F453" i="2"/>
  <c r="P453" i="2" s="1"/>
  <c r="Q453" i="2" s="1"/>
  <c r="O452" i="2"/>
  <c r="N452" i="2"/>
  <c r="F452" i="2"/>
  <c r="P452" i="2" s="1"/>
  <c r="Q452" i="2" s="1"/>
  <c r="Q449" i="2"/>
  <c r="N449" i="2"/>
  <c r="O449" i="2" s="1"/>
  <c r="P449" i="2" s="1"/>
  <c r="F449" i="2"/>
  <c r="N443" i="2"/>
  <c r="O443" i="2" s="1"/>
  <c r="F443" i="2"/>
  <c r="P443" i="2" s="1"/>
  <c r="Q443" i="2" s="1"/>
  <c r="N440" i="2"/>
  <c r="O440" i="2" s="1"/>
  <c r="P440" i="2" s="1"/>
  <c r="Q440" i="2" s="1"/>
  <c r="N437" i="2"/>
  <c r="O434" i="2"/>
  <c r="P434" i="2" s="1"/>
  <c r="Q434" i="2" s="1"/>
  <c r="N434" i="2"/>
  <c r="O432" i="2"/>
  <c r="P432" i="2" s="1"/>
  <c r="Q432" i="2" s="1"/>
  <c r="N432" i="2"/>
  <c r="N427" i="2"/>
  <c r="N424" i="2"/>
  <c r="O424" i="2" s="1"/>
  <c r="P424" i="2" s="1"/>
  <c r="Q424" i="2" s="1"/>
  <c r="F423" i="2"/>
  <c r="N420" i="2"/>
  <c r="N416" i="2"/>
  <c r="N414" i="2"/>
  <c r="O414" i="2" s="1"/>
  <c r="P414" i="2" s="1"/>
  <c r="Q414" i="2" s="1"/>
  <c r="N409" i="2"/>
  <c r="O409" i="2" s="1"/>
  <c r="P409" i="2" s="1"/>
  <c r="Q409" i="2" s="1"/>
  <c r="N407" i="2"/>
  <c r="P406" i="2"/>
  <c r="Q406" i="2" s="1"/>
  <c r="O406" i="2"/>
  <c r="N406" i="2"/>
  <c r="N403" i="2"/>
  <c r="O403" i="2" s="1"/>
  <c r="P403" i="2" s="1"/>
  <c r="Q403" i="2" s="1"/>
  <c r="P399" i="2"/>
  <c r="Q399" i="2" s="1"/>
  <c r="O399" i="2"/>
  <c r="N399" i="2"/>
  <c r="O396" i="2"/>
  <c r="P396" i="2" s="1"/>
  <c r="Q396" i="2" s="1"/>
  <c r="N396" i="2"/>
  <c r="F395" i="2"/>
  <c r="N393" i="2"/>
  <c r="O393" i="2" s="1"/>
  <c r="F393" i="2"/>
  <c r="P393" i="2" s="1"/>
  <c r="Q393" i="2" s="1"/>
  <c r="P390" i="2"/>
  <c r="Q390" i="2" s="1"/>
  <c r="O390" i="2"/>
  <c r="N390" i="2"/>
  <c r="F390" i="2"/>
  <c r="O388" i="2"/>
  <c r="P388" i="2" s="1"/>
  <c r="Q388" i="2" s="1"/>
  <c r="N388" i="2"/>
  <c r="O385" i="2"/>
  <c r="N385" i="2"/>
  <c r="F385" i="2"/>
  <c r="P385" i="2" s="1"/>
  <c r="Q385" i="2" s="1"/>
  <c r="O383" i="2"/>
  <c r="P383" i="2" s="1"/>
  <c r="Q383" i="2" s="1"/>
  <c r="N383" i="2"/>
  <c r="F383" i="2"/>
  <c r="O379" i="2"/>
  <c r="P379" i="2" s="1"/>
  <c r="Q379" i="2" s="1"/>
  <c r="N379" i="2"/>
  <c r="F379" i="2"/>
  <c r="N377" i="2"/>
  <c r="O377" i="2" s="1"/>
  <c r="P377" i="2" s="1"/>
  <c r="Q377" i="2" s="1"/>
  <c r="N372" i="2"/>
  <c r="O372" i="2" s="1"/>
  <c r="P372" i="2" s="1"/>
  <c r="Q372" i="2" s="1"/>
  <c r="F372" i="2"/>
  <c r="N370" i="2"/>
  <c r="O370" i="2" s="1"/>
  <c r="F370" i="2"/>
  <c r="P370" i="2" s="1"/>
  <c r="Q370" i="2" s="1"/>
  <c r="O369" i="2"/>
  <c r="N369" i="2"/>
  <c r="F369" i="2"/>
  <c r="P369" i="2" s="1"/>
  <c r="Q369" i="2" s="1"/>
  <c r="N366" i="2"/>
  <c r="O366" i="2" s="1"/>
  <c r="P366" i="2" s="1"/>
  <c r="Q366" i="2" s="1"/>
  <c r="F366" i="2"/>
  <c r="O365" i="2"/>
  <c r="N365" i="2"/>
  <c r="F365" i="2"/>
  <c r="O362" i="2"/>
  <c r="P362" i="2" s="1"/>
  <c r="Q362" i="2" s="1"/>
  <c r="N362" i="2"/>
  <c r="F362" i="2"/>
  <c r="O361" i="2"/>
  <c r="N361" i="2"/>
  <c r="F361" i="2"/>
  <c r="O358" i="2"/>
  <c r="P358" i="2" s="1"/>
  <c r="Q358" i="2" s="1"/>
  <c r="N358" i="2"/>
  <c r="F358" i="2"/>
  <c r="O357" i="2"/>
  <c r="N357" i="2"/>
  <c r="F357" i="2"/>
  <c r="P357" i="2" s="1"/>
  <c r="Q357" i="2" s="1"/>
  <c r="N353" i="2"/>
  <c r="O353" i="2" s="1"/>
  <c r="P353" i="2" s="1"/>
  <c r="Q353" i="2" s="1"/>
  <c r="F353" i="2"/>
  <c r="Q352" i="2"/>
  <c r="N352" i="2"/>
  <c r="O352" i="2" s="1"/>
  <c r="F352" i="2"/>
  <c r="P352" i="2" s="1"/>
  <c r="N347" i="2"/>
  <c r="O347" i="2" s="1"/>
  <c r="F347" i="2"/>
  <c r="N345" i="2"/>
  <c r="O345" i="2" s="1"/>
  <c r="P345" i="2" s="1"/>
  <c r="Q345" i="2" s="1"/>
  <c r="F345" i="2"/>
  <c r="N344" i="2"/>
  <c r="O344" i="2" s="1"/>
  <c r="F344" i="2"/>
  <c r="P344" i="2" s="1"/>
  <c r="Q344" i="2" s="1"/>
  <c r="N343" i="2"/>
  <c r="O343" i="2" s="1"/>
  <c r="F343" i="2"/>
  <c r="Q342" i="2"/>
  <c r="N342" i="2"/>
  <c r="O342" i="2" s="1"/>
  <c r="F342" i="2"/>
  <c r="P342" i="2" s="1"/>
  <c r="N341" i="2"/>
  <c r="O341" i="2" s="1"/>
  <c r="F341" i="2"/>
  <c r="P341" i="2" s="1"/>
  <c r="Q341" i="2" s="1"/>
  <c r="P338" i="2"/>
  <c r="Q338" i="2" s="1"/>
  <c r="O338" i="2"/>
  <c r="N338" i="2"/>
  <c r="F338" i="2"/>
  <c r="N337" i="2"/>
  <c r="F337" i="2"/>
  <c r="N336" i="2"/>
  <c r="O336" i="2" s="1"/>
  <c r="F336" i="2"/>
  <c r="P336" i="2" s="1"/>
  <c r="Q336" i="2" s="1"/>
  <c r="N335" i="2"/>
  <c r="O335" i="2" s="1"/>
  <c r="F335" i="2"/>
  <c r="P335" i="2" s="1"/>
  <c r="Q335" i="2" s="1"/>
  <c r="N332" i="2"/>
  <c r="O332" i="2" s="1"/>
  <c r="F332" i="2"/>
  <c r="P332" i="2" s="1"/>
  <c r="Q332" i="2" s="1"/>
  <c r="N331" i="2"/>
  <c r="F331" i="2"/>
  <c r="F330" i="2"/>
  <c r="N329" i="2"/>
  <c r="O329" i="2" s="1"/>
  <c r="F329" i="2"/>
  <c r="O328" i="2"/>
  <c r="N328" i="2"/>
  <c r="F328" i="2"/>
  <c r="P328" i="2" s="1"/>
  <c r="Q328" i="2" s="1"/>
  <c r="N327" i="2"/>
  <c r="O327" i="2" s="1"/>
  <c r="F327" i="2"/>
  <c r="P327" i="2" s="1"/>
  <c r="Q327" i="2" s="1"/>
  <c r="F326" i="2"/>
  <c r="N323" i="2"/>
  <c r="O323" i="2" s="1"/>
  <c r="F323" i="2"/>
  <c r="P323" i="2" s="1"/>
  <c r="Q323" i="2" s="1"/>
  <c r="O321" i="2"/>
  <c r="N321" i="2"/>
  <c r="F320" i="2"/>
  <c r="P321" i="2" s="1"/>
  <c r="Q321" i="2" s="1"/>
  <c r="N318" i="2"/>
  <c r="O318" i="2" s="1"/>
  <c r="P318" i="2" s="1"/>
  <c r="Q318" i="2" s="1"/>
  <c r="F318" i="2"/>
  <c r="O316" i="2"/>
  <c r="P316" i="2" s="1"/>
  <c r="Q316" i="2" s="1"/>
  <c r="N316" i="2"/>
  <c r="Q315" i="2"/>
  <c r="N315" i="2"/>
  <c r="O315" i="2" s="1"/>
  <c r="P315" i="2" s="1"/>
  <c r="N313" i="2"/>
  <c r="O313" i="2" s="1"/>
  <c r="P313" i="2" s="1"/>
  <c r="Q313" i="2" s="1"/>
  <c r="N311" i="2"/>
  <c r="O311" i="2" s="1"/>
  <c r="P311" i="2" s="1"/>
  <c r="Q311" i="2" s="1"/>
  <c r="N309" i="2"/>
  <c r="O309" i="2" s="1"/>
  <c r="F309" i="2"/>
  <c r="P309" i="2" s="1"/>
  <c r="Q309" i="2" s="1"/>
  <c r="O306" i="2"/>
  <c r="P306" i="2" s="1"/>
  <c r="Q306" i="2" s="1"/>
  <c r="N306" i="2"/>
  <c r="N304" i="2"/>
  <c r="O304" i="2" s="1"/>
  <c r="P304" i="2" s="1"/>
  <c r="Q304" i="2" s="1"/>
  <c r="N303" i="2"/>
  <c r="O303" i="2" s="1"/>
  <c r="P303" i="2" s="1"/>
  <c r="Q303" i="2" s="1"/>
  <c r="N302" i="2"/>
  <c r="O302" i="2" s="1"/>
  <c r="P302" i="2" s="1"/>
  <c r="Q302" i="2" s="1"/>
  <c r="N299" i="2"/>
  <c r="O299" i="2" s="1"/>
  <c r="P299" i="2" s="1"/>
  <c r="Q299" i="2" s="1"/>
  <c r="N297" i="2"/>
  <c r="N293" i="2"/>
  <c r="F293" i="2"/>
  <c r="N291" i="2"/>
  <c r="O291" i="2" s="1"/>
  <c r="P291" i="2" s="1"/>
  <c r="Q291" i="2" s="1"/>
  <c r="N288" i="2"/>
  <c r="O288" i="2" s="1"/>
  <c r="F288" i="2"/>
  <c r="N286" i="2"/>
  <c r="F286" i="2"/>
  <c r="O283" i="2"/>
  <c r="P283" i="2" s="1"/>
  <c r="Q283" i="2" s="1"/>
  <c r="N283" i="2"/>
  <c r="N281" i="2"/>
  <c r="O281" i="2"/>
  <c r="P281" i="2" s="1"/>
  <c r="Q281" i="2" s="1"/>
  <c r="O279" i="2"/>
  <c r="P279" i="2" s="1"/>
  <c r="Q279" i="2" s="1"/>
  <c r="N279" i="2"/>
  <c r="F279" i="2"/>
  <c r="N277" i="2"/>
  <c r="O277" i="2" s="1"/>
  <c r="P277" i="2" s="1"/>
  <c r="Q277" i="2" s="1"/>
  <c r="N273" i="2"/>
  <c r="O273" i="2" s="1"/>
  <c r="F273" i="2"/>
  <c r="N271" i="2"/>
  <c r="O271" i="2" s="1"/>
  <c r="F271" i="2"/>
  <c r="P267" i="2"/>
  <c r="Q267" i="2" s="1"/>
  <c r="O267" i="2"/>
  <c r="N267" i="2"/>
  <c r="N265" i="2"/>
  <c r="N261" i="2"/>
  <c r="N259" i="2"/>
  <c r="O259" i="2"/>
  <c r="P259" i="2" s="1"/>
  <c r="Q259" i="2" s="1"/>
  <c r="N257" i="2"/>
  <c r="N254" i="2"/>
  <c r="O254" i="2"/>
  <c r="P254" i="2" s="1"/>
  <c r="Q254" i="2" s="1"/>
  <c r="N252" i="2"/>
  <c r="N250" i="2"/>
  <c r="O250" i="2"/>
  <c r="P250" i="2" s="1"/>
  <c r="Q250" i="2" s="1"/>
  <c r="O248" i="2"/>
  <c r="P248" i="2" s="1"/>
  <c r="Q248" i="2" s="1"/>
  <c r="N248" i="2"/>
  <c r="N246" i="2"/>
  <c r="N243" i="2"/>
  <c r="O243" i="2" s="1"/>
  <c r="P243" i="2" s="1"/>
  <c r="Q243" i="2" s="1"/>
  <c r="O240" i="2"/>
  <c r="P240" i="2" s="1"/>
  <c r="Q240" i="2" s="1"/>
  <c r="N240" i="2"/>
  <c r="Q237" i="2"/>
  <c r="N237" i="2"/>
  <c r="O237" i="2" s="1"/>
  <c r="P237" i="2" s="1"/>
  <c r="N234" i="2"/>
  <c r="O234" i="2" s="1"/>
  <c r="P234" i="2" s="1"/>
  <c r="Q234" i="2" s="1"/>
  <c r="P231" i="2"/>
  <c r="Q231" i="2" s="1"/>
  <c r="O231" i="2"/>
  <c r="N231" i="2"/>
  <c r="N228" i="2"/>
  <c r="N225" i="2"/>
  <c r="O225" i="2" s="1"/>
  <c r="P225" i="2" s="1"/>
  <c r="Q225" i="2" s="1"/>
  <c r="N223" i="2"/>
  <c r="O223" i="2" s="1"/>
  <c r="P223" i="2" s="1"/>
  <c r="Q223" i="2" s="1"/>
  <c r="P221" i="2"/>
  <c r="Q221" i="2" s="1"/>
  <c r="O221" i="2"/>
  <c r="N221" i="2"/>
  <c r="N219" i="2"/>
  <c r="O219" i="2"/>
  <c r="P219" i="2" s="1"/>
  <c r="Q219" i="2" s="1"/>
  <c r="P216" i="2"/>
  <c r="Q216" i="2" s="1"/>
  <c r="O216" i="2"/>
  <c r="N216" i="2"/>
  <c r="N213" i="2"/>
  <c r="O213" i="2" s="1"/>
  <c r="P213" i="2" s="1"/>
  <c r="Q213" i="2" s="1"/>
  <c r="P211" i="2"/>
  <c r="Q211" i="2" s="1"/>
  <c r="O211" i="2"/>
  <c r="N211" i="2"/>
  <c r="N208" i="2"/>
  <c r="O208" i="2" s="1"/>
  <c r="P208" i="2" s="1"/>
  <c r="Q208" i="2" s="1"/>
  <c r="P207" i="2"/>
  <c r="Q207" i="2" s="1"/>
  <c r="O207" i="2"/>
  <c r="N207" i="2"/>
  <c r="N204" i="2"/>
  <c r="O204" i="2" s="1"/>
  <c r="P204" i="2" s="1"/>
  <c r="Q204" i="2" s="1"/>
  <c r="N201" i="2"/>
  <c r="O201" i="2" s="1"/>
  <c r="P201" i="2" s="1"/>
  <c r="Q201" i="2" s="1"/>
  <c r="N199" i="2"/>
  <c r="N195" i="2"/>
  <c r="O195" i="2" s="1"/>
  <c r="P195" i="2" s="1"/>
  <c r="Q195" i="2" s="1"/>
  <c r="O193" i="2"/>
  <c r="N193" i="2"/>
  <c r="F193" i="2"/>
  <c r="P193" i="2" s="1"/>
  <c r="Q193" i="2" s="1"/>
  <c r="N191" i="2"/>
  <c r="O191" i="2" s="1"/>
  <c r="F191" i="2"/>
  <c r="O189" i="2"/>
  <c r="N189" i="2"/>
  <c r="F189" i="2"/>
  <c r="N187" i="2"/>
  <c r="O187" i="2" s="1"/>
  <c r="P187" i="2" s="1"/>
  <c r="Q187" i="2" s="1"/>
  <c r="F187" i="2"/>
  <c r="O184" i="2"/>
  <c r="P184" i="2" s="1"/>
  <c r="Q184" i="2" s="1"/>
  <c r="N184" i="2"/>
  <c r="N182" i="2"/>
  <c r="O182" i="2" s="1"/>
  <c r="P182" i="2" s="1"/>
  <c r="Q182" i="2" s="1"/>
  <c r="F182" i="2"/>
  <c r="N180" i="2"/>
  <c r="O180" i="2" s="1"/>
  <c r="P180" i="2" s="1"/>
  <c r="Q180" i="2" s="1"/>
  <c r="N177" i="2"/>
  <c r="O177" i="2" s="1"/>
  <c r="P177" i="2" s="1"/>
  <c r="Q177" i="2" s="1"/>
  <c r="O174" i="2"/>
  <c r="P174" i="2" s="1"/>
  <c r="Q174" i="2" s="1"/>
  <c r="N174" i="2"/>
  <c r="F174" i="2"/>
  <c r="P171" i="2"/>
  <c r="Q171" i="2" s="1"/>
  <c r="N171" i="2"/>
  <c r="O171" i="2" s="1"/>
  <c r="N169" i="2"/>
  <c r="O169" i="2" s="1"/>
  <c r="P169" i="2" s="1"/>
  <c r="Q169" i="2" s="1"/>
  <c r="N167" i="2"/>
  <c r="O167" i="2" s="1"/>
  <c r="P167" i="2" s="1"/>
  <c r="Q167" i="2" s="1"/>
  <c r="N165" i="2"/>
  <c r="O165" i="2" s="1"/>
  <c r="P165" i="2" s="1"/>
  <c r="Q165" i="2" s="1"/>
  <c r="N162" i="2"/>
  <c r="N160" i="2"/>
  <c r="N156" i="2"/>
  <c r="O156" i="2" s="1"/>
  <c r="P156" i="2" s="1"/>
  <c r="Q156" i="2" s="1"/>
  <c r="N155" i="2"/>
  <c r="O155" i="2" s="1"/>
  <c r="P155" i="2" s="1"/>
  <c r="Q155" i="2" s="1"/>
  <c r="N154" i="2"/>
  <c r="O154" i="2" s="1"/>
  <c r="F154" i="2"/>
  <c r="N150" i="2"/>
  <c r="O150" i="2" s="1"/>
  <c r="F150" i="2"/>
  <c r="P150" i="2" s="1"/>
  <c r="Q150" i="2" s="1"/>
  <c r="P148" i="2"/>
  <c r="Q148" i="2" s="1"/>
  <c r="O148" i="2"/>
  <c r="N148" i="2"/>
  <c r="F148" i="2"/>
  <c r="N147" i="2"/>
  <c r="O147" i="2" s="1"/>
  <c r="F147" i="2"/>
  <c r="N144" i="2"/>
  <c r="O144" i="2" s="1"/>
  <c r="P144" i="2" s="1"/>
  <c r="Q144" i="2" s="1"/>
  <c r="F144" i="2"/>
  <c r="P143" i="2"/>
  <c r="Q143" i="2" s="1"/>
  <c r="N143" i="2"/>
  <c r="O143" i="2" s="1"/>
  <c r="F143" i="2"/>
  <c r="N142" i="2"/>
  <c r="O142" i="2" s="1"/>
  <c r="P142" i="2" s="1"/>
  <c r="Q142" i="2" s="1"/>
  <c r="F142" i="2"/>
  <c r="N139" i="2"/>
  <c r="O139" i="2" s="1"/>
  <c r="P139" i="2" s="1"/>
  <c r="Q139" i="2" s="1"/>
  <c r="F139" i="2"/>
  <c r="O138" i="2"/>
  <c r="P138" i="2" s="1"/>
  <c r="Q138" i="2" s="1"/>
  <c r="N138" i="2"/>
  <c r="F138" i="2"/>
  <c r="F137" i="2"/>
  <c r="N135" i="2"/>
  <c r="O135" i="2" s="1"/>
  <c r="F135" i="2"/>
  <c r="P135" i="2" s="1"/>
  <c r="Q135" i="2" s="1"/>
  <c r="P132" i="2"/>
  <c r="Q132" i="2" s="1"/>
  <c r="O132" i="2"/>
  <c r="N132" i="2"/>
  <c r="F132" i="2"/>
  <c r="N129" i="2"/>
  <c r="O129" i="2" s="1"/>
  <c r="P129" i="2" s="1"/>
  <c r="Q129" i="2" s="1"/>
  <c r="F129" i="2"/>
  <c r="N127" i="2"/>
  <c r="O127" i="2" s="1"/>
  <c r="P127" i="2" s="1"/>
  <c r="Q127" i="2" s="1"/>
  <c r="F127" i="2"/>
  <c r="O124" i="2"/>
  <c r="N124" i="2"/>
  <c r="F124" i="2"/>
  <c r="P124" i="2" s="1"/>
  <c r="Q124" i="2" s="1"/>
  <c r="N122" i="2"/>
  <c r="O122" i="2" s="1"/>
  <c r="P122" i="2" s="1"/>
  <c r="Q122" i="2" s="1"/>
  <c r="F122" i="2"/>
  <c r="N121" i="2"/>
  <c r="F121" i="2"/>
  <c r="N118" i="2"/>
  <c r="O118" i="2" s="1"/>
  <c r="P118" i="2" s="1"/>
  <c r="Q118" i="2" s="1"/>
  <c r="F118" i="2"/>
  <c r="N117" i="2"/>
  <c r="F117" i="2"/>
  <c r="N114" i="2"/>
  <c r="O114" i="2" s="1"/>
  <c r="P114" i="2" s="1"/>
  <c r="Q114" i="2" s="1"/>
  <c r="F114" i="2"/>
  <c r="N111" i="2"/>
  <c r="F111" i="2"/>
  <c r="O107" i="2"/>
  <c r="N107" i="2"/>
  <c r="F107" i="2"/>
  <c r="P107" i="2" s="1"/>
  <c r="Q107" i="2" s="1"/>
  <c r="P105" i="2"/>
  <c r="Q105" i="2" s="1"/>
  <c r="O105" i="2"/>
  <c r="N105" i="2"/>
  <c r="P102" i="2"/>
  <c r="Q102" i="2" s="1"/>
  <c r="O102" i="2"/>
  <c r="N102" i="2"/>
  <c r="F102" i="2"/>
  <c r="N100" i="2"/>
  <c r="O100" i="2" s="1"/>
  <c r="F100" i="2"/>
  <c r="N98" i="2"/>
  <c r="O98" i="2" s="1"/>
  <c r="P98" i="2" s="1"/>
  <c r="Q98" i="2" s="1"/>
  <c r="F98" i="2"/>
  <c r="N97" i="2"/>
  <c r="F97" i="2"/>
  <c r="O95" i="2"/>
  <c r="N95" i="2"/>
  <c r="F95" i="2"/>
  <c r="P95" i="2" s="1"/>
  <c r="Q95" i="2" s="1"/>
  <c r="N94" i="2"/>
  <c r="F94" i="2"/>
  <c r="O90" i="2"/>
  <c r="P90" i="2" s="1"/>
  <c r="Q90" i="2" s="1"/>
  <c r="N90" i="2"/>
  <c r="F90" i="2"/>
  <c r="N87" i="2"/>
  <c r="O87" i="2" s="1"/>
  <c r="P87" i="2" s="1"/>
  <c r="Q87" i="2" s="1"/>
  <c r="N84" i="2"/>
  <c r="O81" i="2"/>
  <c r="P81" i="2" s="1"/>
  <c r="Q81" i="2" s="1"/>
  <c r="N81" i="2"/>
  <c r="N79" i="2"/>
  <c r="O79" i="2" s="1"/>
  <c r="F79" i="2"/>
  <c r="N77" i="2"/>
  <c r="F77" i="2"/>
  <c r="P76" i="2"/>
  <c r="Q76" i="2" s="1"/>
  <c r="N76" i="2"/>
  <c r="O76" i="2"/>
  <c r="F76" i="2"/>
  <c r="N73" i="2"/>
  <c r="F73" i="2"/>
  <c r="N71" i="2"/>
  <c r="O71" i="2" s="1"/>
  <c r="P71" i="2" s="1"/>
  <c r="Q71" i="2" s="1"/>
  <c r="N68" i="2"/>
  <c r="P65" i="2"/>
  <c r="Q65" i="2" s="1"/>
  <c r="O65" i="2"/>
  <c r="N65" i="2"/>
  <c r="F65" i="2"/>
  <c r="N62" i="2"/>
  <c r="F62" i="2"/>
  <c r="N61" i="2"/>
  <c r="K61" i="2"/>
  <c r="O61" i="2" s="1"/>
  <c r="P61" i="2" s="1"/>
  <c r="Q61" i="2" s="1"/>
  <c r="F61" i="2"/>
  <c r="N59" i="2"/>
  <c r="K59" i="2"/>
  <c r="F59" i="2"/>
  <c r="N58" i="2"/>
  <c r="F58" i="2"/>
  <c r="N57" i="2"/>
  <c r="O57" i="2" s="1"/>
  <c r="P57" i="2" s="1"/>
  <c r="Q57" i="2" s="1"/>
  <c r="F57" i="2"/>
  <c r="N56" i="2"/>
  <c r="F56" i="2"/>
  <c r="N55" i="2"/>
  <c r="O55" i="2" s="1"/>
  <c r="P55" i="2" s="1"/>
  <c r="Q55" i="2" s="1"/>
  <c r="F55" i="2"/>
  <c r="N54" i="2"/>
  <c r="O54" i="2"/>
  <c r="P54" i="2" s="1"/>
  <c r="Q54" i="2" s="1"/>
  <c r="F54" i="2"/>
  <c r="N53" i="2"/>
  <c r="O53" i="2" s="1"/>
  <c r="P53" i="2" s="1"/>
  <c r="Q53" i="2" s="1"/>
  <c r="F53" i="2"/>
  <c r="N52" i="2"/>
  <c r="O52" i="2"/>
  <c r="P52" i="2" s="1"/>
  <c r="Q52" i="2" s="1"/>
  <c r="F52" i="2"/>
  <c r="N51" i="2"/>
  <c r="O51" i="2" s="1"/>
  <c r="P51" i="2" s="1"/>
  <c r="Q51" i="2" s="1"/>
  <c r="F51" i="2"/>
  <c r="F50" i="2"/>
  <c r="N48" i="2"/>
  <c r="O48" i="2" s="1"/>
  <c r="F48" i="2"/>
  <c r="P48" i="2" s="1"/>
  <c r="Q48" i="2" s="1"/>
  <c r="N46" i="2"/>
  <c r="O46" i="2" s="1"/>
  <c r="P46" i="2" s="1"/>
  <c r="Q46" i="2" s="1"/>
  <c r="F46" i="2"/>
  <c r="N44" i="2"/>
  <c r="O44" i="2" s="1"/>
  <c r="P44" i="2" s="1"/>
  <c r="Q44" i="2" s="1"/>
  <c r="F44" i="2"/>
  <c r="N42" i="2"/>
  <c r="O42" i="2" s="1"/>
  <c r="F42" i="2"/>
  <c r="P42" i="2" s="1"/>
  <c r="Q42" i="2" s="1"/>
  <c r="N40" i="2"/>
  <c r="N38" i="2"/>
  <c r="O38" i="2" s="1"/>
  <c r="P38" i="2" s="1"/>
  <c r="Q38" i="2" s="1"/>
  <c r="N37" i="2"/>
  <c r="O37" i="2" s="1"/>
  <c r="P37" i="2" s="1"/>
  <c r="Q37" i="2" s="1"/>
  <c r="F35" i="2"/>
  <c r="N33" i="2"/>
  <c r="F33" i="2"/>
  <c r="O31" i="2"/>
  <c r="N31" i="2"/>
  <c r="F31" i="2"/>
  <c r="P31" i="2" s="1"/>
  <c r="Q31" i="2" s="1"/>
  <c r="N30" i="2"/>
  <c r="O30" i="2" s="1"/>
  <c r="F30" i="2"/>
  <c r="N29" i="2"/>
  <c r="O29" i="2" s="1"/>
  <c r="F29" i="2"/>
  <c r="P29" i="2" s="1"/>
  <c r="Q29" i="2" s="1"/>
  <c r="O25" i="2"/>
  <c r="N25" i="2"/>
  <c r="F25" i="2"/>
  <c r="P25" i="2" s="1"/>
  <c r="Q25" i="2" s="1"/>
  <c r="N22" i="2"/>
  <c r="O22" i="2" s="1"/>
  <c r="P22" i="2" s="1"/>
  <c r="Q22" i="2" s="1"/>
  <c r="F22" i="2"/>
  <c r="B22" i="2"/>
  <c r="N20" i="2"/>
  <c r="O20" i="2" s="1"/>
  <c r="F20" i="2"/>
  <c r="P20" i="2" s="1"/>
  <c r="Q20" i="2" s="1"/>
  <c r="P286" i="2" l="1"/>
  <c r="Q286" i="2" s="1"/>
  <c r="P30" i="2"/>
  <c r="Q30" i="2" s="1"/>
  <c r="O252" i="2"/>
  <c r="P252" i="2" s="1"/>
  <c r="Q252" i="2" s="1"/>
  <c r="O59" i="2"/>
  <c r="P59" i="2" s="1"/>
  <c r="Q59" i="2" s="1"/>
  <c r="O121" i="2"/>
  <c r="P121" i="2" s="1"/>
  <c r="Q121" i="2" s="1"/>
  <c r="O246" i="2"/>
  <c r="P246" i="2" s="1"/>
  <c r="Q246" i="2" s="1"/>
  <c r="P343" i="2"/>
  <c r="Q343" i="2" s="1"/>
  <c r="O293" i="2"/>
  <c r="P293" i="2" s="1"/>
  <c r="Q293" i="2" s="1"/>
  <c r="O40" i="2"/>
  <c r="P40" i="2" s="1"/>
  <c r="Q40" i="2" s="1"/>
  <c r="O261" i="2"/>
  <c r="P261" i="2" s="1"/>
  <c r="Q261" i="2" s="1"/>
  <c r="P288" i="2"/>
  <c r="Q288" i="2" s="1"/>
  <c r="P191" i="2"/>
  <c r="Q191" i="2" s="1"/>
  <c r="P154" i="2"/>
  <c r="Q154" i="2" s="1"/>
  <c r="P273" i="2"/>
  <c r="Q273" i="2" s="1"/>
  <c r="P329" i="2"/>
  <c r="Q329" i="2" s="1"/>
  <c r="P361" i="2"/>
  <c r="Q361" i="2" s="1"/>
  <c r="O73" i="2"/>
  <c r="P73" i="2" s="1"/>
  <c r="Q73" i="2" s="1"/>
  <c r="O77" i="2"/>
  <c r="P77" i="2" s="1"/>
  <c r="Q77" i="2" s="1"/>
  <c r="O97" i="2"/>
  <c r="P97" i="2" s="1"/>
  <c r="Q97" i="2" s="1"/>
  <c r="O94" i="2"/>
  <c r="P94" i="2" s="1"/>
  <c r="Q94" i="2" s="1"/>
  <c r="O117" i="2"/>
  <c r="P117" i="2" s="1"/>
  <c r="Q117" i="2" s="1"/>
  <c r="P189" i="2"/>
  <c r="Q189" i="2" s="1"/>
  <c r="O257" i="2"/>
  <c r="P257" i="2" s="1"/>
  <c r="Q257" i="2" s="1"/>
  <c r="O297" i="2"/>
  <c r="P297" i="2" s="1"/>
  <c r="Q297" i="2" s="1"/>
  <c r="O420" i="2"/>
  <c r="P420" i="2" s="1"/>
  <c r="Q420" i="2" s="1"/>
  <c r="O160" i="2"/>
  <c r="P160" i="2" s="1"/>
  <c r="Q160" i="2" s="1"/>
  <c r="O62" i="2"/>
  <c r="P62" i="2" s="1"/>
  <c r="O407" i="2"/>
  <c r="P407" i="2" s="1"/>
  <c r="Q407" i="2" s="1"/>
  <c r="O427" i="2"/>
  <c r="P427" i="2" s="1"/>
  <c r="Q427" i="2" s="1"/>
  <c r="O58" i="2"/>
  <c r="P58" i="2" s="1"/>
  <c r="Q58" i="2" s="1"/>
  <c r="O68" i="2"/>
  <c r="P68" i="2" s="1"/>
  <c r="Q68" i="2" s="1"/>
  <c r="P79" i="2"/>
  <c r="Q79" i="2" s="1"/>
  <c r="O84" i="2"/>
  <c r="P84" i="2" s="1"/>
  <c r="Q84" i="2" s="1"/>
  <c r="O199" i="2"/>
  <c r="P199" i="2" s="1"/>
  <c r="Q199" i="2" s="1"/>
  <c r="O228" i="2"/>
  <c r="P228" i="2" s="1"/>
  <c r="Q228" i="2" s="1"/>
  <c r="O265" i="2"/>
  <c r="P265" i="2" s="1"/>
  <c r="Q265" i="2" s="1"/>
  <c r="O286" i="2"/>
  <c r="P147" i="2"/>
  <c r="Q147" i="2" s="1"/>
  <c r="O331" i="2"/>
  <c r="P331" i="2" s="1"/>
  <c r="Q331" i="2" s="1"/>
  <c r="O416" i="2"/>
  <c r="P416" i="2" s="1"/>
  <c r="Q416" i="2" s="1"/>
  <c r="O56" i="2"/>
  <c r="P56" i="2" s="1"/>
  <c r="Q56" i="2" s="1"/>
  <c r="O111" i="2"/>
  <c r="P111" i="2" s="1"/>
  <c r="Q111" i="2" s="1"/>
  <c r="O162" i="2"/>
  <c r="P162" i="2" s="1"/>
  <c r="Q162" i="2" s="1"/>
  <c r="P271" i="2"/>
  <c r="Q271" i="2" s="1"/>
  <c r="P365" i="2"/>
  <c r="Q365" i="2" s="1"/>
  <c r="O33" i="2"/>
  <c r="P33" i="2" s="1"/>
  <c r="Q33" i="2" s="1"/>
  <c r="P100" i="2"/>
  <c r="Q100" i="2" s="1"/>
  <c r="O337" i="2"/>
  <c r="P337" i="2" s="1"/>
  <c r="Q337" i="2" s="1"/>
  <c r="P347" i="2"/>
  <c r="Q347" i="2" s="1"/>
  <c r="O437" i="2"/>
  <c r="P437" i="2" s="1"/>
  <c r="Q437" i="2" s="1"/>
  <c r="Q62" i="2" l="1"/>
  <c r="P462" i="2"/>
  <c r="O462" i="2"/>
  <c r="Q462" i="2"/>
  <c r="O464" i="2" l="1"/>
  <c r="O465" i="2" s="1"/>
  <c r="D12" i="7" s="1"/>
  <c r="D20" i="7" s="1"/>
  <c r="P464" i="2"/>
  <c r="P466" i="2" s="1"/>
  <c r="D11" i="6" s="1"/>
  <c r="D15" i="6" s="1"/>
  <c r="D22" i="7" s="1"/>
  <c r="D24" i="7" l="1"/>
</calcChain>
</file>

<file path=xl/sharedStrings.xml><?xml version="1.0" encoding="utf-8"?>
<sst xmlns="http://schemas.openxmlformats.org/spreadsheetml/2006/main" count="2052" uniqueCount="1051">
  <si>
    <t>पावर ग्रिड कारपोरेशन ऑफ इंडिया लिमिटेड</t>
  </si>
  <si>
    <t>POWER GRID CORPORATION OF INDIA LTD.</t>
  </si>
  <si>
    <t>WRTS-II,RHQ,VADODARA</t>
  </si>
  <si>
    <t xml:space="preserve">BILL OF QUANTITIES FOR Construction of Residential Quarters B1 &amp; B2 Type at 400/220 kV Dehgam S/s </t>
  </si>
  <si>
    <t>Name of Package: Construction of Residential Quarters B1 &amp; B2 Type, at 400/220kV Dehgam Sub-Station.</t>
  </si>
  <si>
    <t>(SCHEDULE OF RATES AND PRICES)</t>
  </si>
  <si>
    <t>Bidder’s Name and Address (Sole Bidder) :</t>
  </si>
  <si>
    <t>To:</t>
  </si>
  <si>
    <t>Name        :</t>
  </si>
  <si>
    <t>Contract Services</t>
  </si>
  <si>
    <t>Address    :</t>
  </si>
  <si>
    <t>Power Grid Corporation of India Ltd.,</t>
  </si>
  <si>
    <t>Western Region Transmission syatem -II</t>
  </si>
  <si>
    <t xml:space="preserve">Plot No. 54, Near Riya revati resort , </t>
  </si>
  <si>
    <t>Sama - savli road, vadodara-390008</t>
  </si>
  <si>
    <t xml:space="preserve">Installation Charges- Sch 3B1:-Schedule Items for Construction of Residential Quarters B1 &amp; B2 Type at 400/220 kV Dehgam S/s </t>
  </si>
  <si>
    <t>Sl. No.</t>
  </si>
  <si>
    <t>Activity Header / Substation Name</t>
  </si>
  <si>
    <t>Service Code</t>
  </si>
  <si>
    <t>SAC</t>
  </si>
  <si>
    <t>Whether SAC in column ‘3’ is confirmed. If not  indicate applicable the SAC #</t>
  </si>
  <si>
    <t>Rate of GST applicable 
( in %)</t>
  </si>
  <si>
    <t>Description
(DSR'23Items- Civil Works)</t>
  </si>
  <si>
    <t>Unit</t>
  </si>
  <si>
    <t>Quantity Type-B1, B2</t>
  </si>
  <si>
    <t>Unit Erection Charges</t>
  </si>
  <si>
    <t>Deduction  of GST factor considered in DSR</t>
  </si>
  <si>
    <t>Unit Erection Charges excluding GST</t>
  </si>
  <si>
    <t>Total Erection Charges excl GST</t>
  </si>
  <si>
    <t>Total Tax GST @ 18%</t>
  </si>
  <si>
    <t>Total Erection Charges incl. GST</t>
  </si>
  <si>
    <t>(Service Accounting Codes)</t>
  </si>
  <si>
    <t>14=10x13</t>
  </si>
  <si>
    <t>PART -A : Schedule Items as per DSR 2023 (Civil works)</t>
  </si>
  <si>
    <t>1</t>
  </si>
  <si>
    <t xml:space="preserve">400/220 kV Dehgam S/s </t>
  </si>
  <si>
    <t>120000008</t>
  </si>
  <si>
    <t>995428</t>
  </si>
  <si>
    <t>1.1</t>
  </si>
  <si>
    <t>Carriage of materials by mechanical transport including loading, unloading and stacking</t>
  </si>
  <si>
    <t>CuM</t>
  </si>
  <si>
    <t>1.1.2</t>
  </si>
  <si>
    <t>EARTH  upto 1.00  km.</t>
  </si>
  <si>
    <t>2</t>
  </si>
  <si>
    <t>2.6</t>
  </si>
  <si>
    <t>2.6.1</t>
  </si>
  <si>
    <t>All kind of soil</t>
  </si>
  <si>
    <t>3</t>
  </si>
  <si>
    <t>2.8</t>
  </si>
  <si>
    <t>2.8.1</t>
  </si>
  <si>
    <t>`</t>
  </si>
  <si>
    <t>4</t>
  </si>
  <si>
    <t>2.10</t>
  </si>
  <si>
    <t xml:space="preserve">Excavating trenches of required width for pipes, cables, etc including excavation for sockets, and dressing of sides, ramming of bottoms, depth upto 1.5 m including getting out the excavated soil, and then returning the soil as required, in layers not exceeding 20 cms in depth including consolidating each deposited layer by ramming, watering etc and disposing of the suplus excavated soil as directed, within a lead of 50m: </t>
  </si>
  <si>
    <t>2.10.1.2</t>
  </si>
  <si>
    <t>Pipes, cables etc exceeding 80 mm dia but not exceeding  300mm dia</t>
  </si>
  <si>
    <t>Mtrs</t>
  </si>
  <si>
    <t>5</t>
  </si>
  <si>
    <t>2.25</t>
  </si>
  <si>
    <t>6</t>
  </si>
  <si>
    <t>Extra for every additional lift of 1.5 m or part thereof in excavation/banking excavated or stacked materials.</t>
  </si>
  <si>
    <t>2.26.1</t>
  </si>
  <si>
    <t>All kinds of Soil</t>
  </si>
  <si>
    <t>7</t>
  </si>
  <si>
    <t>2.27</t>
  </si>
  <si>
    <t>Supplying and filling in plinth with sand under floors, including watering,
ramming, consolidating and dressing complete.</t>
  </si>
  <si>
    <t>8</t>
  </si>
  <si>
    <t>4.1</t>
  </si>
  <si>
    <t>Providing and laying in position cement concrete of specified grade excluding the cost of centring and shuttering : All works upto plinth level.</t>
  </si>
  <si>
    <t>4.1.8</t>
  </si>
  <si>
    <t>1:4:8 (1 cement : 4 coarse sand: 8 graded stone aggregate 40 mm nominal size)</t>
  </si>
  <si>
    <t>9</t>
  </si>
  <si>
    <t>4.2</t>
  </si>
  <si>
    <t>Providing and laying cement concrete in retaining walls, return walls, walls (any thickness) including attached pilasters, columns, piers, abutments, pillars, posts, struts, buttresses, string or lacing courses, parapets, coping, bed blocks, anchor blocks, plain window sills, fillets,sunken floor,etc., up to floor five level, excluding the cost of centering,shuttering and finishing :</t>
  </si>
  <si>
    <t>4.2.3</t>
  </si>
  <si>
    <t>1:2:4 (1 Cement : 2 coarse sand : 4 graded stone aggregate 20mm nominal size)</t>
  </si>
  <si>
    <t>10</t>
  </si>
  <si>
    <t>4.3</t>
  </si>
  <si>
    <t>Centering and shuttering including strutting, propping etc. and removalof form work for :</t>
  </si>
  <si>
    <t>SqM</t>
  </si>
  <si>
    <t>4.3.1</t>
  </si>
  <si>
    <t>Foundations, footings, bases for columns</t>
  </si>
  <si>
    <t>Sqm</t>
  </si>
  <si>
    <t>11</t>
  </si>
  <si>
    <t>4.10</t>
  </si>
  <si>
    <t>Providing and laying damp-proof course 40 mm thick with cement concrete 1:2:4 (1 cement : 2 coarse sand : 4 graded stone aggregate 12.5 mm nominal size).</t>
  </si>
  <si>
    <t>12</t>
  </si>
  <si>
    <t>4.12</t>
  </si>
  <si>
    <t>Extra for providing and mixing water proofing material in cement concrete work in doses by weight of cement as per manufacturer's specification.</t>
  </si>
  <si>
    <t>per bag of  50 kg cement used</t>
  </si>
  <si>
    <t>13</t>
  </si>
  <si>
    <t>4.13</t>
  </si>
  <si>
    <t>Providing &amp; Applying a coat of residual petroleum bitumen of grade of VG-10 of approved quality using 1.7 kg per square metre on damp proof course after cleaning the surface with brushes and finally with a piece of cloth lightly soaked in kerosene oil.</t>
  </si>
  <si>
    <t>14</t>
  </si>
  <si>
    <t>4.17</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</si>
  <si>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</si>
  <si>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5.9</t>
  </si>
  <si>
    <t xml:space="preserve">Centring and shuttering including strutting propping etc. and removal of form for : </t>
  </si>
  <si>
    <t>A</t>
  </si>
  <si>
    <t>5.9.1</t>
  </si>
  <si>
    <t>Foundations, footings, bases of columns etc. for mass concrete.</t>
  </si>
  <si>
    <t>B</t>
  </si>
  <si>
    <t>5.9.2</t>
  </si>
  <si>
    <t>Walls (any thickness) including attached pilasters, buttresses, plinth &amp; string courses etc.</t>
  </si>
  <si>
    <t>C</t>
  </si>
  <si>
    <t>5.9.3</t>
  </si>
  <si>
    <t>Suspended floors, roofs, landings, balconies and access platform</t>
  </si>
  <si>
    <t>D</t>
  </si>
  <si>
    <t>5.9.5</t>
  </si>
  <si>
    <t>Lintels, beams, plinth beams, girders, bressumers &amp; cantilevers</t>
  </si>
  <si>
    <t>E</t>
  </si>
  <si>
    <t>5.9.6</t>
  </si>
  <si>
    <t>Columns, pillars, piers abutments posts &amp; struts</t>
  </si>
  <si>
    <t>F</t>
  </si>
  <si>
    <t>5.9.7</t>
  </si>
  <si>
    <t>Stairs (excluding landings) except spiral staircases.</t>
  </si>
  <si>
    <t>G</t>
  </si>
  <si>
    <t>5.9.13</t>
  </si>
  <si>
    <t>Vertical and horizontal fins individually or forming box louvers,bands,facias,and eaves boards.</t>
  </si>
  <si>
    <t>H</t>
  </si>
  <si>
    <t>5.9.15</t>
  </si>
  <si>
    <t>Small lintels not exceeding 1.5m clear span, moulding as in cornices, window sills, string courses, bands, copings, bed plates, anchor blocks and the like</t>
  </si>
  <si>
    <t>I</t>
  </si>
  <si>
    <t>5.9.16</t>
  </si>
  <si>
    <t>Edges of slabs and breaks in floors and walls</t>
  </si>
  <si>
    <t>Sq.m.</t>
  </si>
  <si>
    <t>Under 20 cm wide</t>
  </si>
  <si>
    <t>J</t>
  </si>
  <si>
    <t>5.9.17</t>
  </si>
  <si>
    <t>Cornices and mouldings</t>
  </si>
  <si>
    <t>K</t>
  </si>
  <si>
    <t>5.9.19</t>
  </si>
  <si>
    <t>Weather shade, chajjas, corbels etc. including edges.</t>
  </si>
  <si>
    <t>16</t>
  </si>
  <si>
    <t>5.11</t>
  </si>
  <si>
    <t>Extra for additional height in centring &amp;, shuttering where ever required with adequate bracing, propping etc. including cost of de-shuttering and decentring at all levels over a height of 3.5 m for every additional height of 1m or part thereof (Plan area to be measured)</t>
  </si>
  <si>
    <t>5.11.1</t>
  </si>
  <si>
    <t>Suspended floors, roofs, landings, beams and balconies (Plan area to be measured)</t>
  </si>
  <si>
    <t>17</t>
  </si>
  <si>
    <t>5.22</t>
  </si>
  <si>
    <t>Steel reinforcement for R.C.C. work including straightening, cutting, bending, placing in position and binding all complete up to plinth level.</t>
  </si>
  <si>
    <t>5.22.6</t>
  </si>
  <si>
    <t>Thermo-Mechanically Treated bars of grade FE-500D or more.</t>
  </si>
  <si>
    <t>Kg</t>
  </si>
  <si>
    <t>18</t>
  </si>
  <si>
    <t>5.22A</t>
  </si>
  <si>
    <t>Steel reinforcement for R.C.C. work including straightening, cutting, bending, placing in position and binding all complete above plinth level.</t>
  </si>
  <si>
    <t>5.22A.6</t>
  </si>
  <si>
    <t>19</t>
  </si>
  <si>
    <t>5.30</t>
  </si>
  <si>
    <t>Add for plaster drip course/ groove in plastered surface or moulding to R.C.C. projections.</t>
  </si>
  <si>
    <t>Metre</t>
  </si>
  <si>
    <t>5.33</t>
  </si>
  <si>
    <t>Providing and laying in position ready mixed or site batched design mix cement concrete for reinforced cement concrete work;using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</si>
  <si>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5.33.1.1</t>
  </si>
  <si>
    <t>Concrete of M25 grade with minimum cement
content of 330 kg /cum upto plinth level</t>
  </si>
  <si>
    <t>5.33.2.1</t>
  </si>
  <si>
    <t>Concrete of M25 grade with minimum cement
content of 330 kg /cum above plinth level and upto floor V level</t>
  </si>
  <si>
    <t>21</t>
  </si>
  <si>
    <t>5.35</t>
  </si>
  <si>
    <t>Add for using extra cement in the items of design mix over and above the specified cement content therein.</t>
  </si>
  <si>
    <t>Quintal</t>
  </si>
  <si>
    <t>22</t>
  </si>
  <si>
    <t>6.1</t>
  </si>
  <si>
    <t>Brick work with common burnt clay F .P .S. (non modular) bricks of class designation 7.5 in foundation and plinth in:</t>
  </si>
  <si>
    <t>6.1.2</t>
  </si>
  <si>
    <t>Cement mortar 1:6 (1 cement : 6 coarse sand)</t>
  </si>
  <si>
    <t>23</t>
  </si>
  <si>
    <t>6.4</t>
  </si>
  <si>
    <t>Brick work with common burnt clay F.P.S. (non modular) bricks of class designation 7.5 in superstructure above plinth level up to floor V level in all shapes and sizes in :</t>
  </si>
  <si>
    <t>6.4.2</t>
  </si>
  <si>
    <t>24</t>
  </si>
  <si>
    <t>Half brick masonry with common burnt clay F .P .S. (non modular) bricks of class designation 7.5 in superstructure above plinth level up to floor V level.</t>
  </si>
  <si>
    <t>6.13.2</t>
  </si>
  <si>
    <t>Cement mortar 1:4 (1 cement :4 coarse sand)</t>
  </si>
  <si>
    <t>25</t>
  </si>
  <si>
    <t>6.15</t>
  </si>
  <si>
    <t xml:space="preserve">Extra for providing and placing in position 2 Nos 6mm dia. M.S. bars at every third course of half brick masonry . </t>
  </si>
  <si>
    <t>26</t>
  </si>
  <si>
    <t>8.2</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</si>
  <si>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</si>
  <si>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8.2.1</t>
  </si>
  <si>
    <t>Rajnagar plain White marble/Udaipur green marble/Zebra black marble</t>
  </si>
  <si>
    <t>(i)</t>
  </si>
  <si>
    <t>8.2.1.1</t>
  </si>
  <si>
    <t>Area of slab upto 0.50 sqm</t>
  </si>
  <si>
    <t>(ii)</t>
  </si>
  <si>
    <t>8.2.1.2</t>
  </si>
  <si>
    <t>Area of slab over 0.50 sqm</t>
  </si>
  <si>
    <t>8.2.2</t>
  </si>
  <si>
    <t>Granite of any colour and shade</t>
  </si>
  <si>
    <t>8.2.2.1</t>
  </si>
  <si>
    <t>8.2.2.2</t>
  </si>
  <si>
    <t>27</t>
  </si>
  <si>
    <t>Extra for fixing marble /granite stone, over and above corresponding basic,item, in facia and drops of width upto 150 mm with epoxy resin based adhesive, including cleaning etc. complete.</t>
  </si>
  <si>
    <t>28</t>
  </si>
  <si>
    <t xml:space="preserve">Extra for providing opening of required size &amp; shape for wash basin/  kitchen sink in kitchen platform, vanity counter and similar location in   marble/Granite/stone work, including necessary holes for pillar taps    etc. including moulding, rubbing and polishing of cut edges etc. complete.                                                                         </t>
  </si>
  <si>
    <t xml:space="preserve">Each </t>
  </si>
  <si>
    <t>29</t>
  </si>
  <si>
    <t>9.46</t>
  </si>
  <si>
    <t>Providning and fixing curtain rods of 1.25 mm thick chromium plated brass plate,with two chromium plated brass brackets fixed with C.P. brass screws and wooden plugs etc, wherever necessary complete:</t>
  </si>
  <si>
    <t>9.46.3</t>
  </si>
  <si>
    <t>25 mm dia.</t>
  </si>
  <si>
    <t>525.55</t>
  </si>
  <si>
    <t>30</t>
  </si>
  <si>
    <t>9.48</t>
  </si>
  <si>
    <t>Providing and fixing M.S. grills of required pattern in frames of windows etc. with M.S. flats, square or round bars etc. including priming coat with approved steel primer all complete.</t>
  </si>
  <si>
    <t>9.48.2</t>
  </si>
  <si>
    <t>Fixed to openings/wooden frames with rawl plugs &amp; screws etc.</t>
  </si>
  <si>
    <t>31</t>
  </si>
  <si>
    <t>9.61</t>
  </si>
  <si>
    <t>Providing M.S. Piano hinges ISI marked IS: 3818 finished with nickel chromium plating grade I as per IS: 1068 and fixing with necessary screws etc., complete.</t>
  </si>
  <si>
    <t>metre</t>
  </si>
  <si>
    <t>9.61.2</t>
  </si>
  <si>
    <t>Overall width 50 mm</t>
  </si>
  <si>
    <t>32</t>
  </si>
  <si>
    <t>9.71</t>
  </si>
  <si>
    <t>Providing and fixing IS : 12817 marked stainless steel butt hinges (heavy weight) with stainless steel screws etc. complete :_x000D_</t>
  </si>
  <si>
    <t>Each</t>
  </si>
  <si>
    <t>9.71.1</t>
  </si>
  <si>
    <t>125x64x2.50 mm</t>
  </si>
  <si>
    <t>33</t>
  </si>
  <si>
    <t>9.74</t>
  </si>
  <si>
    <t>Providing and fixing bright finished brass tower bolts (barrel type) with
necessary screws etc. complete :</t>
  </si>
  <si>
    <t>9.74.1</t>
  </si>
  <si>
    <t xml:space="preserve">300x10 mm </t>
  </si>
  <si>
    <t>9.74.2</t>
  </si>
  <si>
    <t xml:space="preserve">250 X 10 mm </t>
  </si>
  <si>
    <t>34</t>
  </si>
  <si>
    <t>9.75</t>
  </si>
  <si>
    <t>Providing and fixing bright finished brass door latch with necessary screws
etc. complete :.</t>
  </si>
  <si>
    <t>9.75.1</t>
  </si>
  <si>
    <t>300 x 16x 5 mm</t>
  </si>
  <si>
    <t>9.75.2</t>
  </si>
  <si>
    <t>250 x 16x 5 mm</t>
  </si>
  <si>
    <t>35</t>
  </si>
  <si>
    <t>9.87</t>
  </si>
  <si>
    <t>Providing and fixing bright finished brass hasp and staple (safety type) with necessary screws etc. complete :</t>
  </si>
  <si>
    <t>9.87.1</t>
  </si>
  <si>
    <t>150 mm</t>
  </si>
  <si>
    <t>36</t>
  </si>
  <si>
    <t>9.88</t>
  </si>
  <si>
    <t>Providing and fixing chromium plated brass 100 mm mortice latch and lock with 6 levers and a pair of lever handles of approved quality with necessary screws etc. complete.</t>
  </si>
  <si>
    <t>9.90</t>
  </si>
  <si>
    <t>Providing and fixing special quality chromium plated brass cupboard locks with six levers of approved quality including necessary screws etc. complete.</t>
  </si>
  <si>
    <t>9.90.2</t>
  </si>
  <si>
    <t>Size 50 mm</t>
  </si>
  <si>
    <t>38</t>
  </si>
  <si>
    <t>9.91</t>
  </si>
  <si>
    <t>Providing and fixing chromium plated brass 50mm cupboard or wardrobe knob with nuts complete;</t>
  </si>
  <si>
    <t>39</t>
  </si>
  <si>
    <t>9.92</t>
  </si>
  <si>
    <t xml:space="preserve">Providing and fixing chromium plated brass handles with necessary screws etc. complete:
</t>
  </si>
  <si>
    <t>9.92.2</t>
  </si>
  <si>
    <t>100 mm</t>
  </si>
  <si>
    <t>40</t>
  </si>
  <si>
    <t>9.96</t>
  </si>
  <si>
    <t>Providing and fixing aluminium sliding door bolts ISI marked anodised (anodic coating not less than grade AC 10 as per IS:1868) transparent or dyed to required colour or shade with nuts and screws etc. complete.</t>
  </si>
  <si>
    <t>9.96.1</t>
  </si>
  <si>
    <t>300 x 16 mm</t>
  </si>
  <si>
    <t>9.96.2</t>
  </si>
  <si>
    <t>250 x 16 mm</t>
  </si>
  <si>
    <t>41</t>
  </si>
  <si>
    <t>9.97</t>
  </si>
  <si>
    <t>Providing and fixing aluminium tower bolts ISI marked anodised (anodic coating not less than grade AC 10 as per IS:1868) transparent or dyed to required colour or shade with necessary screws etc. complete</t>
  </si>
  <si>
    <t>9.97.2</t>
  </si>
  <si>
    <t>9.97.4</t>
  </si>
  <si>
    <t>150 X 10 mm</t>
  </si>
  <si>
    <t>9.97.5</t>
  </si>
  <si>
    <t>100 X 10 mm</t>
  </si>
  <si>
    <t>42</t>
  </si>
  <si>
    <t>9.100</t>
  </si>
  <si>
    <t>Providing and fixing aluminium handles, ISI marked, anodised (anodic coating not less than grade AC 10 as per IS : 1868) transparent or dyed to required colour or shade, with necessary screws etc. complete :</t>
  </si>
  <si>
    <t>9.100.1</t>
  </si>
  <si>
    <t>125 mm</t>
  </si>
  <si>
    <t>9.100.3</t>
  </si>
  <si>
    <t>75mm</t>
  </si>
  <si>
    <t>43</t>
  </si>
  <si>
    <t>9.101</t>
  </si>
  <si>
    <t>Providing and fixing aluminium hanging floor door stopper ISI marked anodised (anodic coating not less than grade AC 10 as per IS:1868) transparent or dyed to required colour &amp; shade with necessary screws etc. complete</t>
  </si>
  <si>
    <t>9.101.2</t>
  </si>
  <si>
    <t>Twin rubber stopper</t>
  </si>
  <si>
    <t>44</t>
  </si>
  <si>
    <t>9.114</t>
  </si>
  <si>
    <t>Providing and fixing magnetic catcher of approved quality in cupboard /ward robe shutters, including fixing with necessary screws etc. complete.</t>
  </si>
  <si>
    <t>9.114.1</t>
  </si>
  <si>
    <t>Triple strip vertical type</t>
  </si>
  <si>
    <t>9.114.2</t>
  </si>
  <si>
    <t>Double strip (horizontal type)</t>
  </si>
  <si>
    <t>45</t>
  </si>
  <si>
    <t>9.115</t>
  </si>
  <si>
    <t xml:space="preserve"> Providing and fixing powder coated telescopic drawer channels 300 mm long with necessary screws etc. complete as per directions of Engineer in charge.</t>
  </si>
  <si>
    <t>One set</t>
  </si>
  <si>
    <t>414.20</t>
  </si>
  <si>
    <t>46</t>
  </si>
  <si>
    <t>9.130</t>
  </si>
  <si>
    <t>Providing and fixing cup board shutters with 25 mm thick veneered particle board IS : 3097 marked, exterior grade (Grade I), of approved make, including IInd class teak wood lipping of 25 mm wide x 12 mm thick with necessary screws and bright finished stainless steel piano hinges, complete as per direction of Engineer-in-Charge.</t>
  </si>
  <si>
    <t>9.130.1</t>
  </si>
  <si>
    <t>With decorative veneering on one side and commercial veneering on other side</t>
  </si>
  <si>
    <t>47</t>
  </si>
  <si>
    <t>9.134</t>
  </si>
  <si>
    <t>Providing and fixing wire gauge shutters using stainless steel grade 304 wire gauge with wire of dia 0.5 mm and average width of aperture 1.4 mm in both directions for doors, windows and clerestory windows with necessary screws : 35mm thick shutter with ISI marked stainless steel butt hinges of required size</t>
  </si>
  <si>
    <t>9.134.1.2.1</t>
  </si>
  <si>
    <t>Second class teak wood</t>
  </si>
  <si>
    <t>48</t>
  </si>
  <si>
    <t>9.169</t>
  </si>
  <si>
    <t>Providing and fixing 19mm thick both side balancing lamination factory pressed BWP grade marine ply as per IS 710 of approved brand boxes,shelves,racks,almirah,cupboard and drawer etc. including necessary nails,screws etc. complete as per direction of Engineer-in-charge.</t>
  </si>
  <si>
    <t>49</t>
  </si>
  <si>
    <t>9.171</t>
  </si>
  <si>
    <t>Providing and fixing stainless steel soft closing spring hinges at 0 degree hinges (hydraulic type) of approved make/brand to cupboard shutters with full threaded steel screws including making necessary recess in board and finished etc. complete as per direction of Engineer-in-charge.</t>
  </si>
  <si>
    <t>each</t>
  </si>
  <si>
    <t>50</t>
  </si>
  <si>
    <t>9.173</t>
  </si>
  <si>
    <t>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only weight of Stainless steel basket shall be considered excluding weight of all fixing accessories such as nuts, bolts, fasteners telescopic basket channels etc. Payment of providing and fixing telescopic channel shall be paid separately)</t>
  </si>
  <si>
    <t>51</t>
  </si>
  <si>
    <t>9.174</t>
  </si>
  <si>
    <t>Providing and fixing 2mm thick 16 to 19mm wide PVC edge binding tape of approved quality for cupboard/wardrobe shutters including necessary synthetic resin hot pressed to edges on binding machine etc. complete as per directions of Engineer- in-charge.</t>
  </si>
  <si>
    <t>52</t>
  </si>
  <si>
    <t>10.18</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</si>
  <si>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</si>
  <si>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220.65</t>
  </si>
  <si>
    <t>53</t>
  </si>
  <si>
    <t>10.25</t>
  </si>
  <si>
    <t>Steel work welded in built up sections / framed work including cutting, hoisting, fixing in position and applying a priming coat of approved steel primer using structural steel etc as required</t>
  </si>
  <si>
    <t>10.25.2</t>
  </si>
  <si>
    <t>In gratings, frames, guard bars, ladders, railings, brackets, gates and similar works.</t>
  </si>
  <si>
    <t>172.60</t>
  </si>
  <si>
    <t>54</t>
  </si>
  <si>
    <t>10.27</t>
  </si>
  <si>
    <t>Providing and fixing carbon steel galvanised ( minimum coating 5 micron) dash fastener of 10 mm dia double threaded 6.8 grade (yield strength
480 N/mm2), counter sunk head, comprising of 10 mm dia polyamide PA 6 grade sleeve, including drilling of hole in frame , concrete/ masonry,
etc. as per direction of Engineer-in-charge.</t>
  </si>
  <si>
    <t>10.27.4</t>
  </si>
  <si>
    <t>10 x 140 mm</t>
  </si>
  <si>
    <t>55</t>
  </si>
  <si>
    <t>10.28</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</si>
  <si>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</si>
  <si>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Kgs.</t>
  </si>
  <si>
    <t>772.40</t>
  </si>
  <si>
    <t>56</t>
  </si>
  <si>
    <t>11.23</t>
  </si>
  <si>
    <t>Marble stone flooring with 18 mm thick marble stone, as per sample of marble approved by Engineer-in-charge, over 20 mm (average) thick base of cement mortar 1:4 (1 cement : 4 coarse sand) laid and jointed with grey cement slurry, including rubbing and polishing complete with :</t>
  </si>
  <si>
    <t>2428.60</t>
  </si>
  <si>
    <t>11.23.5</t>
  </si>
  <si>
    <t>Udaipur green marble</t>
  </si>
  <si>
    <t>57</t>
  </si>
  <si>
    <t>11.24</t>
  </si>
  <si>
    <t>Extra for pre finished nosing to treads of steps of marble stone.</t>
  </si>
  <si>
    <t>719.90</t>
  </si>
  <si>
    <t>58</t>
  </si>
  <si>
    <t>11.25</t>
  </si>
  <si>
    <t>Extra for marble stone flooring in treads of steps and risers using single length up to 2.00 metre .</t>
  </si>
  <si>
    <t>851.80</t>
  </si>
  <si>
    <t>59</t>
  </si>
  <si>
    <t>8.31</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</si>
  <si>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</si>
  <si>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60</t>
  </si>
  <si>
    <t>11.39</t>
  </si>
  <si>
    <t>Providing and laying rectified Glazed Ceramic floor tiles of size 300x300 mm or more (thickness to be specified by the manufacturer), of 1st quality conforming to IS : 15622, of approved make, in colours White,
Ivory, Grey, Fume Red Brown, laid on 20 mm thick cement mortar 1:4 (1 Cement: 4 Coarse sand), jointing with grey cement slurry @ 3.3 kg/ sqm including grouting the joints with white cement and matching
pigments etc., complete</t>
  </si>
  <si>
    <t>61</t>
  </si>
  <si>
    <t>11.41</t>
  </si>
  <si>
    <t>Providing and laying vitrified floor tiles in different sizes(thickness to be specified by the manufacturer) with water absorption less than 0.08% and conforming to IS:15622 of approved make in all colours and shades,laid on 20 mm thick cement mortar 1:4(1 cement: 4 coarse sand) including grouting the joints with white cement and matching pigments etc. complete.</t>
  </si>
  <si>
    <t>1553.45</t>
  </si>
  <si>
    <t>11.41.2</t>
  </si>
  <si>
    <t>Size of tile 600 X 600 mm</t>
  </si>
  <si>
    <t>62</t>
  </si>
  <si>
    <t>11.46</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</si>
  <si>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</si>
  <si>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11.46.2</t>
  </si>
  <si>
    <t>Size of Tile 600x600 mm</t>
  </si>
  <si>
    <t>1623.05</t>
  </si>
  <si>
    <t>63</t>
  </si>
  <si>
    <t>11.48</t>
  </si>
  <si>
    <t>Grouting the joints of flooring tiles having joints of 3 mm width, using epoxy grout mix of 0.70 kg of organic coated filler of desired shade (0.10 kg of hardener and 0.20 kg of resin per kg), including filling /grouting and finishing complete as per direction of Engineer-in-charge.</t>
  </si>
  <si>
    <t>309.05</t>
  </si>
  <si>
    <t>11.48.2</t>
  </si>
  <si>
    <t>64</t>
  </si>
  <si>
    <t>11.50</t>
  </si>
  <si>
    <t>Deduct for not grouting the joints with white cement and matching pigmenin the items of fixing of vitrified tiles.</t>
  </si>
  <si>
    <t>13.3</t>
  </si>
  <si>
    <t>65</t>
  </si>
  <si>
    <t>11.56</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</si>
  <si>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t>
  </si>
  <si>
    <t>11.56.1</t>
  </si>
  <si>
    <t>Polished Granite stone slab colour of Black, Cherry/Ruby Red or equivalent</t>
  </si>
  <si>
    <t>4481.30</t>
  </si>
  <si>
    <t>11.56.2</t>
  </si>
  <si>
    <t>Polished Granite stone slab of all colour and texture except Black, Cherry/Ruby Red</t>
  </si>
  <si>
    <t>3071.05</t>
  </si>
  <si>
    <t>66</t>
  </si>
  <si>
    <t>12.21</t>
  </si>
  <si>
    <t xml:space="preserve">Providing gola 75 X 75 mm in cement concrete 1:2:4 ( 1 cement : 2 coarse sand : 4 stone aggregate 10 mm and down gauge) including finishing with cement mortar 1: 3 ( 1 cement : 3 fine sand) as per standard design: </t>
  </si>
  <si>
    <t>12.21.1</t>
  </si>
  <si>
    <t>In 75 X 75 mm deep chase</t>
  </si>
  <si>
    <t>305.15</t>
  </si>
  <si>
    <t>67</t>
  </si>
  <si>
    <t>12.22</t>
  </si>
  <si>
    <t>Making khurras 45 x 45 cm with average minimum thickness of 5cm cement concrete 1:2:4 (1 cement : 2 coarse sand: 4 graded stone aggregate of 20 mm nominal size) over PVC sheet 1mx1mx400 micron, finished with 12 mm cement plaster 1:3 (1 cement : 3 coarse sand) and a coat of neat cement rounding the edges and making and finishing the outlet complete.</t>
  </si>
  <si>
    <t>68</t>
  </si>
  <si>
    <t>Providing and fixing on wall face unplasticised -Rigid PVC rain water pipes conforming to IS: 13592 Type A including jointing with seal ring conforming to IS: 5382 leaving 10 mm gap for thermal expansion.
(i) Single socketed pipes.</t>
  </si>
  <si>
    <t>12.41.2</t>
  </si>
  <si>
    <t>110 mm diameter</t>
  </si>
  <si>
    <t>377.40</t>
  </si>
  <si>
    <t>69</t>
  </si>
  <si>
    <t>Providing and fixing on wall face unplasticised - PVC moulded fittings/accessories for unplasticised - Rigid PVC rain water pipes conforming to IS: 13592 Type A including jointing with seal ring conforming to IS : 5382 leaving 10 mm gap for thermal expansion.</t>
  </si>
  <si>
    <t>12.42.1</t>
  </si>
  <si>
    <t>Coupler</t>
  </si>
  <si>
    <t>136.15</t>
  </si>
  <si>
    <t>12.42.1.2</t>
  </si>
  <si>
    <t>110 mm</t>
  </si>
  <si>
    <t>12.42.3</t>
  </si>
  <si>
    <t>Single Tee with door</t>
  </si>
  <si>
    <t>234.15</t>
  </si>
  <si>
    <t>12.42.3.2</t>
  </si>
  <si>
    <t>110 X 110 X 110 mm</t>
  </si>
  <si>
    <t>12.42.5</t>
  </si>
  <si>
    <t>Bend 87.5</t>
  </si>
  <si>
    <t>150.35</t>
  </si>
  <si>
    <t>12.42.5.2</t>
  </si>
  <si>
    <t>110 mm bend</t>
  </si>
  <si>
    <t>12.42.6</t>
  </si>
  <si>
    <t>Shoe (Plain)</t>
  </si>
  <si>
    <t>131.85</t>
  </si>
  <si>
    <t>12.42.6.2</t>
  </si>
  <si>
    <t>110 mm shoe</t>
  </si>
  <si>
    <t>70</t>
  </si>
  <si>
    <t>Providing and fixing unplasticised -PVC pipe clips of approved design to unplasticised -PVC rain water pipes by means of 50x50x50mm hard wood plugs, screwed with M.S. screws of required length including cutting brick work and fixing in cement mortar 1:4 (1 cement : 4 coarse sand) and making good the wall etc. complete.</t>
  </si>
  <si>
    <t>371.30</t>
  </si>
  <si>
    <t>12.43.2</t>
  </si>
  <si>
    <t>71</t>
  </si>
  <si>
    <t>12.44</t>
  </si>
  <si>
    <t>Providing and fixing to the inlet mouth of rain water pipe cast iron grating 15 cm diametre and weighing not less than 440 grams.</t>
  </si>
  <si>
    <t>54.70</t>
  </si>
  <si>
    <t>Cement plaster</t>
  </si>
  <si>
    <t>72</t>
  </si>
  <si>
    <t>13.4</t>
  </si>
  <si>
    <t>12 mm cement plaster of mix : RCC Slab and stair</t>
  </si>
  <si>
    <t>343.65</t>
  </si>
  <si>
    <t>13.4.2</t>
  </si>
  <si>
    <t>1:6 (1 cement : 6 coarse sand).</t>
  </si>
  <si>
    <t>73</t>
  </si>
  <si>
    <t>13.5</t>
  </si>
  <si>
    <t>15 mm cement plaster on rough side of single or half brick masonry wall of mix : Internal walls</t>
  </si>
  <si>
    <t>395.35</t>
  </si>
  <si>
    <t>13.5.2</t>
  </si>
  <si>
    <t>1:6 ( 1 cement : 6 coarse sand)</t>
  </si>
  <si>
    <t>74</t>
  </si>
  <si>
    <t>13.9</t>
  </si>
  <si>
    <t>Cement plaster 1:3 ( 1cement : 3 coarse sand) finished with a floating coat of neat cement :</t>
  </si>
  <si>
    <t>449.55</t>
  </si>
  <si>
    <t>13.9.1</t>
  </si>
  <si>
    <t>12 mm cement plaster</t>
  </si>
  <si>
    <t>75</t>
  </si>
  <si>
    <t>13.11</t>
  </si>
  <si>
    <t>18 mm cement plaster in two coats under layer 12 mm thick cement plaster 1:5 (1 cement : 5 coarse sand) finished with a top layer 6 mm thick cement plaster 1:6 (1 cement : 6 fine sand).</t>
  </si>
  <si>
    <t>518.55</t>
  </si>
  <si>
    <t>76</t>
  </si>
  <si>
    <t>13.16</t>
  </si>
  <si>
    <t>6 mm cement plaster of mix :</t>
  </si>
  <si>
    <t>13.16.1</t>
  </si>
  <si>
    <t>1:3 (1 cement : 3 fine sand)</t>
  </si>
  <si>
    <t>300.45</t>
  </si>
  <si>
    <t>77</t>
  </si>
  <si>
    <t>13.24</t>
  </si>
  <si>
    <t>Extra for plastering done on moulding cornices or architraves including neat finish to line and level:</t>
  </si>
  <si>
    <t>713.20</t>
  </si>
  <si>
    <t>13.24.1</t>
  </si>
  <si>
    <t>In one coats</t>
  </si>
  <si>
    <t>13.24.2</t>
  </si>
  <si>
    <t>In two coats</t>
  </si>
  <si>
    <t>78</t>
  </si>
  <si>
    <t>13.26</t>
  </si>
  <si>
    <t>Providing and applying plaster of paris putty of 2 mm thickness over plastered surface to prepare the surface even and smooth complete.</t>
  </si>
  <si>
    <t>262.70</t>
  </si>
  <si>
    <t>79</t>
  </si>
  <si>
    <t>13.27</t>
  </si>
  <si>
    <t>Extra for lining out plaster to imitate stone or concrete blocks walling.</t>
  </si>
  <si>
    <t>113.90</t>
  </si>
  <si>
    <t>80</t>
  </si>
  <si>
    <t>13.45</t>
  </si>
  <si>
    <t>Finishing walls with textured exterior paint of required shade :</t>
  </si>
  <si>
    <t>13.45.1</t>
  </si>
  <si>
    <t>New work (Two or more coats applied @ 3.28 ltr/10 sqm) over and including priming coat of exterior primer applied @ 2.20kg/10 sqm</t>
  </si>
  <si>
    <t>223.60</t>
  </si>
  <si>
    <t>81</t>
  </si>
  <si>
    <t>13.80</t>
  </si>
  <si>
    <t>Providing and applying white cement based putty of average thickness 1 mm, of approved brand and manufacturer, over the plastered wall surface to prepare the surface even and smooth complete</t>
  </si>
  <si>
    <t>156.05</t>
  </si>
  <si>
    <t>82</t>
  </si>
  <si>
    <t>13.47</t>
  </si>
  <si>
    <t>Finishing walls with Premium Acrylic Smooth exterior paint with Silicone additives of required shade:</t>
  </si>
  <si>
    <t>171.10</t>
  </si>
  <si>
    <t>13.47.1</t>
  </si>
  <si>
    <t>New work (Two or more coats applied @ 1.43 ltr/10 sqm over and including priming coat of exterior primer applied @ 0.9 lit/10 sqm)</t>
  </si>
  <si>
    <t>83</t>
  </si>
  <si>
    <t>13.50</t>
  </si>
  <si>
    <t>Applying priming coat:</t>
  </si>
  <si>
    <t>13.50.3</t>
  </si>
  <si>
    <t>With ready mixed red oxide zinc chromate primer of
approved brand and manufacture on steel galvanised iron/ steel works</t>
  </si>
  <si>
    <t>67.40</t>
  </si>
  <si>
    <t>84</t>
  </si>
  <si>
    <t>13.83</t>
  </si>
  <si>
    <t>Wall painting with premium acrylic emulsion paint of interior grade, having VOC (Volatile Organic Compound) content less than 50 grams/litre of approved brand and manufacture, including applying additional coats wherever required to achieve even shade and colour.</t>
  </si>
  <si>
    <t>142.80</t>
  </si>
  <si>
    <t>13.83.2</t>
  </si>
  <si>
    <t>Two coats</t>
  </si>
  <si>
    <t>85</t>
  </si>
  <si>
    <t>13.85</t>
  </si>
  <si>
    <t>Applying priming coats with primer of approved brand and manufacture, having low VOC (Volatile Organic Compound ) content.</t>
  </si>
  <si>
    <t>13.85.3</t>
  </si>
  <si>
    <t>With water thinnable cement primer on wall surface having VOC content less than 50 grams/litre</t>
  </si>
  <si>
    <t>73.95</t>
  </si>
  <si>
    <t>86</t>
  </si>
  <si>
    <t>13.62</t>
  </si>
  <si>
    <t>Painting with synthetic enamel paint of approved brand and
manufacture of required colour to give an even shade :</t>
  </si>
  <si>
    <t>226.25</t>
  </si>
  <si>
    <t>13.62.1</t>
  </si>
  <si>
    <t>13.62.1 Two or more coats on new work over an under coat of
suitable shade with ordinary paint of approved brand and
manufacture</t>
  </si>
  <si>
    <t>87</t>
  </si>
  <si>
    <t>13.68</t>
  </si>
  <si>
    <t>French spirit polishing :</t>
  </si>
  <si>
    <t>13.68.1</t>
  </si>
  <si>
    <t>Two or more coats on new works including a coat of wood filler.</t>
  </si>
  <si>
    <t>446.25</t>
  </si>
  <si>
    <t>88</t>
  </si>
  <si>
    <t>16.68</t>
  </si>
  <si>
    <t>Providing and laying 60mm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t>
  </si>
  <si>
    <t>972</t>
  </si>
  <si>
    <t>89</t>
  </si>
  <si>
    <t>Providing and laying matt finished vitrified tile of size 100x100x16mm having water absorption less than 0.5% and conforming to IS: 15622 of approved make in all colours and shades in out door floors such as footpath, court yard multi models etc., laid on 20mm thick base
of cement mortar 1:4 (1cement : 4 coarse sand) in all shapes &amp; patterns including grouting the joints with white cement mixed with matching pigments etc. complete as direction of Engineer-in-Charge.</t>
  </si>
  <si>
    <t>90</t>
  </si>
  <si>
    <t>17.1</t>
  </si>
  <si>
    <t>Providing and fixing  water closet Squatting pan (Indian WC type) with 100 mm sand cast iron P or S trap, 10 litres low level white PVC flushing cistern including flush pipe  with manually controlled device (handle lever)  confirming to IS 7231 with all fittings  and fixtures  complete including,  cutting and making good the walls and floors wherever required.</t>
  </si>
  <si>
    <t>6767.40</t>
  </si>
  <si>
    <t>17.1.1</t>
  </si>
  <si>
    <t xml:space="preserve">White vitreous china Orissa pattern WC pan of size 580 mm x 440 mm with integral type foot rest, </t>
  </si>
  <si>
    <t>91</t>
  </si>
  <si>
    <t>17.7</t>
  </si>
  <si>
    <t>Providing and fixing wash basin with C.I. brackets, 15 mm C.P. brass pillar taps, 32 mm C.P. brass waste of standard pattern, including painting of fittings and brackets, cutting and making good the walls wherever require</t>
  </si>
  <si>
    <t>17.7.1</t>
  </si>
  <si>
    <t>White Vitreous China Wash basin size 630x450 mm with a pair of 15 mm C.P. brass pillar taps</t>
  </si>
  <si>
    <t>2648.85</t>
  </si>
  <si>
    <t>92</t>
  </si>
  <si>
    <t>8.10</t>
  </si>
  <si>
    <t>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t>
  </si>
  <si>
    <t>sq.m</t>
  </si>
  <si>
    <t>4051.85</t>
  </si>
  <si>
    <t>8.10.2</t>
  </si>
  <si>
    <t>Granite Stone of approved shade</t>
  </si>
  <si>
    <t>93</t>
  </si>
  <si>
    <t>17.7A</t>
  </si>
  <si>
    <t>Providing and fixing wash basin with CI brackets, 15mm dia CP Brass Single hole basin mixer of approved quality and make, including painting of fittings and brackets, cutting and making good the walls wherever required:-</t>
  </si>
  <si>
    <t>3960.55</t>
  </si>
  <si>
    <t>94</t>
  </si>
  <si>
    <t>17.10</t>
  </si>
  <si>
    <t>Providing and fixing  stainless steel  A ISI 304(18/8) kitchen sink as per IS:13983 with CI brackets and stainless steel plug 40 mm, including  painting of fittings &amp; brackets cutting and making good the walls wherever required</t>
  </si>
  <si>
    <t>6917.20</t>
  </si>
  <si>
    <t>17.10.1</t>
  </si>
  <si>
    <t xml:space="preserve"> Kitchen sink with drain board</t>
  </si>
  <si>
    <t>17.10.1.4</t>
  </si>
  <si>
    <t>Size 510 x 1040 bowl depth 178 mm</t>
  </si>
  <si>
    <t>95</t>
  </si>
  <si>
    <t>17.22A</t>
  </si>
  <si>
    <t>Providing and fixing CP Brass 32mm size Bottle Trap of approved  quality &amp; make and as per the direction of Engineerin-charge.</t>
  </si>
  <si>
    <t>1034.80</t>
  </si>
  <si>
    <t>96</t>
  </si>
  <si>
    <t>17.22B</t>
  </si>
  <si>
    <t>Providing and fixing CP Brass Single lever telephonic wall mixer of quality &amp; make as approved by Engineer in charge.
(a) 15 mm nominal dia</t>
  </si>
  <si>
    <t>6940.75</t>
  </si>
  <si>
    <t>97</t>
  </si>
  <si>
    <t>Providing and fixing PVC waste pipe for sink or wash basin including PVC waste fittings complete</t>
  </si>
  <si>
    <t>17.28.1</t>
  </si>
  <si>
    <t>Semi Rigid pipe</t>
  </si>
  <si>
    <t>17.28.1.1</t>
  </si>
  <si>
    <t>32 mm dia</t>
  </si>
  <si>
    <t>103.90</t>
  </si>
  <si>
    <t>17.28.1.2</t>
  </si>
  <si>
    <t>40 mm dia</t>
  </si>
  <si>
    <t>116.70</t>
  </si>
  <si>
    <t>98</t>
  </si>
  <si>
    <t>17.30</t>
  </si>
  <si>
    <t>Providing and fixing in position 25 mm diameter mosquito proof coupling of approved municipal design.</t>
  </si>
  <si>
    <t>55.65</t>
  </si>
  <si>
    <t>99</t>
  </si>
  <si>
    <t>Providing and fixing 600x120x5 mm glass shelf with edges round off, supported on anodised aluminium angle frame with C.P . Brass brackets and guard rail complete fixed with 40 mm long screws, rawl plugs etc., complete.</t>
  </si>
  <si>
    <t>1083.50</t>
  </si>
  <si>
    <t>100</t>
  </si>
  <si>
    <t>17.31</t>
  </si>
  <si>
    <t>Providing and fixing 600x450 mm beveled edge mirror of superior glass (of approved quality) complete with 6 mm thick hard board ground fixed to wooden cleats with C.P. brass screws and washers complete.</t>
  </si>
  <si>
    <t>1607.95</t>
  </si>
  <si>
    <t>101</t>
  </si>
  <si>
    <t>17.71</t>
  </si>
  <si>
    <t>Providing and fixing liquid soap container 109mm wide, 125mm high and 112mm distance from wall os standard shape with bracket of the same materials with snap fittings of approved quality and colour, weighing not less than 105gms</t>
  </si>
  <si>
    <t>168.35</t>
  </si>
  <si>
    <t>102</t>
  </si>
  <si>
    <t>17.72</t>
  </si>
  <si>
    <t xml:space="preserve">Providing and fixing PTMT towel ring trapezoidal shape 215 mm long, 200 mm wide with minimum distances of 37 mm from wall face with concealed fittings arrangement of approved quality and colour ,
weighing not less than 88 gms. </t>
  </si>
  <si>
    <t>231.95</t>
  </si>
  <si>
    <t>103</t>
  </si>
  <si>
    <t>17.73</t>
  </si>
  <si>
    <t xml:space="preserve">Providing and fixing PTMT towel rail complete with brackets fixed to wooden cleats with CP brass screws with concealed fitting arrangement of approved qualityand  colour </t>
  </si>
  <si>
    <t>104</t>
  </si>
  <si>
    <t>17.73.2</t>
  </si>
  <si>
    <t>600 mm long towel rail with total length of 645 mm, width 78 mm wide and effective height of 88 mm, weighing not less than 190 gms.</t>
  </si>
  <si>
    <t>708.95</t>
  </si>
  <si>
    <t>105</t>
  </si>
  <si>
    <t>17.74</t>
  </si>
  <si>
    <t>Providing and fixing PTMT shelf 440 mm long, 124 mm width and 36 mm height of approved quality and colour, weighing not less than 300 gms.</t>
  </si>
  <si>
    <t>107</t>
  </si>
  <si>
    <t>17.78</t>
  </si>
  <si>
    <t>Providing and fixing white vitreous china extended wall mounting water closet of size 780x370x690 mm of approved shape including providing &amp; fixing white vitreous china cistern with dual flush fitting, of flushing capacity 3 litre/ 6 litre (adjustable to 4 litre/ 8 litres), including seat cover , and cistern fittings, nuts, bolts and gasket etc complete.</t>
  </si>
  <si>
    <t>14999.15</t>
  </si>
  <si>
    <t>108</t>
  </si>
  <si>
    <t>17.34</t>
  </si>
  <si>
    <t>Providing and fixing toilet paper holder :</t>
  </si>
  <si>
    <t>17.34.1</t>
  </si>
  <si>
    <t>C.P. brass</t>
  </si>
  <si>
    <t>803.70</t>
  </si>
  <si>
    <t>109</t>
  </si>
  <si>
    <t>17.69</t>
  </si>
  <si>
    <t>Providing and fixing PTMT Waste Coupling for wash basin and sink,of approved quality and colour.</t>
  </si>
  <si>
    <t>17.69.2</t>
  </si>
  <si>
    <t>Waste coupling 38 mm dia of 83 mm length and 77mm breadth, weighing not less than 60 gms</t>
  </si>
  <si>
    <t>110</t>
  </si>
  <si>
    <t>18.7</t>
  </si>
  <si>
    <r>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t>
    </r>
    <r>
      <rPr>
        <b/>
        <sz val="10"/>
        <rFont val="Bookman Old Style"/>
        <family val="1"/>
      </rPr>
      <t>Internal work - Exposed on wall</t>
    </r>
  </si>
  <si>
    <t>a</t>
  </si>
  <si>
    <t>18.7.2</t>
  </si>
  <si>
    <t>20 mm nominal outer dia Pipes</t>
  </si>
  <si>
    <t>b</t>
  </si>
  <si>
    <t>18.7.4</t>
  </si>
  <si>
    <t>32 mm nominal dia Pipes</t>
  </si>
  <si>
    <t>c</t>
  </si>
  <si>
    <t>18.7.5</t>
  </si>
  <si>
    <t>40 mm nominal dia Pipes</t>
  </si>
  <si>
    <t>111</t>
  </si>
  <si>
    <t>18.8</t>
  </si>
  <si>
    <r>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0"/>
        <rFont val="Bookman Old Style"/>
        <family val="1"/>
      </rPr>
      <t>Concealed work, including cutting chases and making good the walls etc.</t>
    </r>
  </si>
  <si>
    <t>18.8.1</t>
  </si>
  <si>
    <t>15 mm nominal outer dia Pipes</t>
  </si>
  <si>
    <t>18.8.2</t>
  </si>
  <si>
    <t>112</t>
  </si>
  <si>
    <r>
      <rPr>
        <sz val="10"/>
        <color rgb="FF000000"/>
        <rFont val="Cambria"/>
        <family val="1"/>
      </rPr>
      <t xml:space="preserve">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t>
    </r>
    <r>
      <rPr>
        <b/>
        <sz val="10"/>
        <color rgb="FF000000"/>
        <rFont val="Cambria"/>
        <family val="1"/>
      </rPr>
      <t>External work</t>
    </r>
  </si>
  <si>
    <t>18.9.5</t>
  </si>
  <si>
    <t>meter</t>
  </si>
  <si>
    <t>18.9.6</t>
  </si>
  <si>
    <t>50 mm nominal dia Pipes</t>
  </si>
  <si>
    <t>18.9.7</t>
  </si>
  <si>
    <t>65 mm nominal dia Pipes</t>
  </si>
  <si>
    <t>18.9.8</t>
  </si>
  <si>
    <t>80 mm nominal dia Pipes</t>
  </si>
  <si>
    <t>113</t>
  </si>
  <si>
    <t>18.17</t>
  </si>
  <si>
    <t>Providing and fixing gun metal gate valve with CI wheel of approved quality (screwed end)</t>
  </si>
  <si>
    <t>18.17.1</t>
  </si>
  <si>
    <t>25 mm nominal bore</t>
  </si>
  <si>
    <t>622.40</t>
  </si>
  <si>
    <t>18.17.2</t>
  </si>
  <si>
    <t>32 mm nominal bore.</t>
  </si>
  <si>
    <t>689.60</t>
  </si>
  <si>
    <t>18.17.4</t>
  </si>
  <si>
    <t>50 mm nominal bore</t>
  </si>
  <si>
    <t>1026.65</t>
  </si>
  <si>
    <t>18.17.5</t>
  </si>
  <si>
    <t>65 mm nominal bore</t>
  </si>
  <si>
    <t>1742.15</t>
  </si>
  <si>
    <t>18.17.6</t>
  </si>
  <si>
    <t>80 mm nominal bore</t>
  </si>
  <si>
    <t>2604.55</t>
  </si>
  <si>
    <t>114</t>
  </si>
  <si>
    <t>18.18</t>
  </si>
  <si>
    <t>Providing and fixing ball valve (brass) of approved quality High or low pressure with plastic floats complete.</t>
  </si>
  <si>
    <t>464.05</t>
  </si>
  <si>
    <t>18.18.3</t>
  </si>
  <si>
    <t>115</t>
  </si>
  <si>
    <t>Providing and fixing gun metal non-return valve of approved quality (screwed end)</t>
  </si>
  <si>
    <t> </t>
  </si>
  <si>
    <t>18.19.1</t>
  </si>
  <si>
    <t>18.19.1.1</t>
  </si>
  <si>
    <t xml:space="preserve">Horizontal </t>
  </si>
  <si>
    <t>591.40</t>
  </si>
  <si>
    <t>18.19.1.2</t>
  </si>
  <si>
    <t>Vertical</t>
  </si>
  <si>
    <t>624.10</t>
  </si>
  <si>
    <t>116</t>
  </si>
  <si>
    <t>18.19</t>
  </si>
  <si>
    <t>Providing and fixing gun metal non- return valve of approved quality (screwed end) :</t>
  </si>
  <si>
    <t>18.19.3</t>
  </si>
  <si>
    <t>40 mm nominal bore</t>
  </si>
  <si>
    <t>18.19.3.1</t>
  </si>
  <si>
    <t>952.60</t>
  </si>
  <si>
    <t>18.19.3.2</t>
  </si>
  <si>
    <t>1134.70</t>
  </si>
  <si>
    <t>18.19.4</t>
  </si>
  <si>
    <t>18.19.4.1</t>
  </si>
  <si>
    <t>1371.20</t>
  </si>
  <si>
    <t>18.19.4.2</t>
  </si>
  <si>
    <t>1445.15</t>
  </si>
  <si>
    <t>18.19.5</t>
  </si>
  <si>
    <t>18.19.5.1</t>
  </si>
  <si>
    <t>2448.05</t>
  </si>
  <si>
    <t>18.19.5.2</t>
  </si>
  <si>
    <t>2291.55</t>
  </si>
  <si>
    <t>18.19.6</t>
  </si>
  <si>
    <t>18.19.6.1</t>
  </si>
  <si>
    <t>3664.75</t>
  </si>
  <si>
    <t>18.19.6.2</t>
  </si>
  <si>
    <t>3855.40</t>
  </si>
  <si>
    <t>117</t>
  </si>
  <si>
    <t>18.21</t>
  </si>
  <si>
    <t>Providing and fixing uplasticised PVC connection pipe with brass unions :</t>
  </si>
  <si>
    <t>97.75</t>
  </si>
  <si>
    <t>18.21.2</t>
  </si>
  <si>
    <t>45 cm length</t>
  </si>
  <si>
    <t>18.21.2.1</t>
  </si>
  <si>
    <t>15 mm nominal bore</t>
  </si>
  <si>
    <t>118</t>
  </si>
  <si>
    <t>18.22</t>
  </si>
  <si>
    <t>Providing and fixing C.P. brass shower rose with 15 or 20 mm inlet :</t>
  </si>
  <si>
    <t>18.22.1</t>
  </si>
  <si>
    <t xml:space="preserve">100 mm diameter </t>
  </si>
  <si>
    <t>193.95</t>
  </si>
  <si>
    <t>119</t>
  </si>
  <si>
    <t>18.32</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</si>
  <si>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 ( 1 cement : 5 fine sand : 10 graded stone aggregate 40mm nominal size ) and inside plastering with cement mortar 1:3 (1 cement : 3 coarse sand) 12mm thick, finished with a floating coat of neat cement complete as per standard design :</t>
  </si>
  <si>
    <t>1992.60</t>
  </si>
  <si>
    <t>18.32.1</t>
  </si>
  <si>
    <t>With common burnt clay F.P.S.(non modular) bricks of class designation 7.5</t>
  </si>
  <si>
    <t>120</t>
  </si>
  <si>
    <t> Constructing masonry Chamber 90x90x100 cm inside, in brick work in cement mortar 1:4 (1 cement : 4 coarse sand) for sluice valve, with C.I. surface box 100 mm top diameter, 160 mm bottom diameter and 180 mm deep (inside) with chained lid and RCC top slab 1:2:4 mix (1 cement : 2 coarse sand : 4 graded stone aggregate 20 mm nominal size ), i/c necessary excavation, foundation concrete 1:5:10 (1 cement : 5 fine sand : 10 graded stone aggregate 40 mm nominal
size ) and inside plastering with cement mortar 1:3 (1 cement : 3 coarse sand) 12 mm thick, finished with a floating coat of neat cement complete as per standard design :</t>
  </si>
  <si>
    <t>995424</t>
  </si>
  <si>
    <t>18.34.1</t>
  </si>
  <si>
    <t>With common burnt clay F.P.S.(non modular) bricks of
class designation 7.5</t>
  </si>
  <si>
    <t>121</t>
  </si>
  <si>
    <t>18.48</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</si>
  <si>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</si>
  <si>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</si>
  <si>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122</t>
  </si>
  <si>
    <t>18.49</t>
  </si>
  <si>
    <t>Providing and fixing C.P. brass bib cock of approved quality conforming to IS:8931 :</t>
  </si>
  <si>
    <t>18.49.1</t>
  </si>
  <si>
    <t>506.80</t>
  </si>
  <si>
    <t>123</t>
  </si>
  <si>
    <t>18.51</t>
  </si>
  <si>
    <t>Providing and fixing C.P. brass long body bib cock of approved quality conforming to IS standards and weighing not less than 690 gms.</t>
  </si>
  <si>
    <t>798.95</t>
  </si>
  <si>
    <t>18.51.1</t>
  </si>
  <si>
    <t>124</t>
  </si>
  <si>
    <t>18.52</t>
  </si>
  <si>
    <t>Providing and fixing C.P. brass stop cock (concealed) of standard design and of approved make conforming to IS:8931</t>
  </si>
  <si>
    <t>670.45</t>
  </si>
  <si>
    <t>18.52.1</t>
  </si>
  <si>
    <t>125</t>
  </si>
  <si>
    <t>18.53</t>
  </si>
  <si>
    <t>Providing and fixing C.P. brass angle valve for basin mixer and geyser points of approved quality conforming to IS:8931</t>
  </si>
  <si>
    <t>574.30</t>
  </si>
  <si>
    <t>18.53.1</t>
  </si>
  <si>
    <t>15mm nominal bore</t>
  </si>
  <si>
    <t>126</t>
  </si>
  <si>
    <t>18.58</t>
  </si>
  <si>
    <t>Providing and fixing PTMT grating of approved quality and colour</t>
  </si>
  <si>
    <t>196.95</t>
  </si>
  <si>
    <t>18.58.2</t>
  </si>
  <si>
    <t>Rectangular tupe with openable circular lid</t>
  </si>
  <si>
    <t>18.58.2.1</t>
  </si>
  <si>
    <t>150 mm nominal size square 100mm diametre of the inner hinged round grating</t>
  </si>
  <si>
    <t>127</t>
  </si>
  <si>
    <t>18.65</t>
  </si>
  <si>
    <t>Providing and fixing PTMT soap Dish Holder having length of 138mm, breadth 102mm, height of 75mm with concealed fitting arrangements, weighing not less than 106 gms.</t>
  </si>
  <si>
    <t>111.45</t>
  </si>
  <si>
    <t>128</t>
  </si>
  <si>
    <t xml:space="preserve"> Providing and laying cement concrete 1:5:10 (1 cement : 5 coarse sand : 10 graded stone aggregate 40 mm nominal size)all around SW pipes including bed concrete as per standard design.</t>
  </si>
  <si>
    <t>19.2.1</t>
  </si>
  <si>
    <t xml:space="preserve">  100 mm diameter S W Pipe</t>
  </si>
  <si>
    <t>Meter</t>
  </si>
  <si>
    <t>19.2.2</t>
  </si>
  <si>
    <t xml:space="preserve"> 150 mm diameter S W Pipe</t>
  </si>
  <si>
    <t>129</t>
  </si>
  <si>
    <t>19.4</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</si>
  <si>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t>
  </si>
  <si>
    <t>19.4.3</t>
  </si>
  <si>
    <t>180x150 mm size P type</t>
  </si>
  <si>
    <t>19.4.3.1</t>
  </si>
  <si>
    <t>130</t>
  </si>
  <si>
    <t>Providing and laying non-pressure NP2 class (light duty) R.C.C. pipes with collars jointed with stiff mixture of cement mortar in the proportion of 1:2 (1 cement : 2 fine sand) including testing of joints etc. complete :</t>
  </si>
  <si>
    <t>19.6.2</t>
  </si>
  <si>
    <t>150 mm dia. R.C.C. pipe</t>
  </si>
  <si>
    <t>131</t>
  </si>
  <si>
    <t>19.7</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</si>
  <si>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</si>
  <si>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12770.55</t>
  </si>
  <si>
    <t>19.7.1</t>
  </si>
  <si>
    <t>Inside size 90 x 80 cm and 45 cm deep including CI cover with frame (light duty) 455 x 610 mm internal dimensions total wt. of cover and frame to be not less than 38 kg. (wt. of the cover 23 kg and wt. of the frame 15 kg.)</t>
  </si>
  <si>
    <t>19.7.1.1</t>
  </si>
  <si>
    <t>132</t>
  </si>
  <si>
    <t>19.8</t>
  </si>
  <si>
    <t>Extra for depth for manholes</t>
  </si>
  <si>
    <t>8825.40</t>
  </si>
  <si>
    <t>19.8.1</t>
  </si>
  <si>
    <t>Size 90 x 80 cm</t>
  </si>
  <si>
    <t>19.8.1.1</t>
  </si>
  <si>
    <t>133</t>
  </si>
  <si>
    <t>Providing orange colour safety foot rest of minimum 6 mm thick plastic encapsulated as per IS : 10910, on 12 mm dia steel bar conforming to IS: 1786, having minimum cross section as 23 mmx25 mm and over all minimum length 263 mm and width as 165 mm with
minimum 112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complete as per design.</t>
  </si>
  <si>
    <t>134</t>
  </si>
  <si>
    <t>21.1</t>
  </si>
  <si>
    <t>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</si>
  <si>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21.1.1</t>
  </si>
  <si>
    <t>For fixed portion</t>
  </si>
  <si>
    <t>kg</t>
  </si>
  <si>
    <t>539.85</t>
  </si>
  <si>
    <t>21.1.1.3</t>
  </si>
  <si>
    <t>Polyester powder coated aluminium (minimum thickness of polyester powder coating 50 micron)</t>
  </si>
  <si>
    <t>21.1.2</t>
  </si>
  <si>
    <t>For shutters of doors, windows &amp; ventilators including providing and fixing hinges/ pivots and making provision for fixing of fittings wherever required including the cost of EPDM rubber / neoprene gasket required (Fittings shall be paid for separately)</t>
  </si>
  <si>
    <t>21.1.2.3</t>
  </si>
  <si>
    <t>643.45</t>
  </si>
  <si>
    <t>21.3</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</si>
  <si>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</si>
  <si>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1505.25</t>
  </si>
  <si>
    <t>21.3.2</t>
  </si>
  <si>
    <t>With float glass panes of 5 mm thickness (weight not
less than 12.50 kg/sqm</t>
  </si>
  <si>
    <t>21.8</t>
  </si>
  <si>
    <t>Filling the gap in between aluminium frame and adjacent RCC/Brick/Stone work by providing weather silicon sealant over backer rod of approved quality as per architectural drawings and direction of Engineer-in Charge complete.</t>
  </si>
  <si>
    <t>96.75</t>
  </si>
  <si>
    <t>21.8.1</t>
  </si>
  <si>
    <t>Up to 5mm depth and 5mm width</t>
  </si>
  <si>
    <t>135</t>
  </si>
  <si>
    <t>21.15</t>
  </si>
  <si>
    <t xml:space="preserve">Providing and fixing aluminium casement windows fastener of required length for aluminium windows with necessary screws etc. complete. </t>
  </si>
  <si>
    <t>95.10</t>
  </si>
  <si>
    <t>21.15.3</t>
  </si>
  <si>
    <t>Polyester powder coated minimum thickness 50 micron aluminium</t>
  </si>
  <si>
    <t>136</t>
  </si>
  <si>
    <t>Providing and laying water proofing treatment in sunken portion of WCs, bathroom etc., by applying cement slurry mixed with water proofing cement compound consisting of applying: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t>
  </si>
  <si>
    <t>617.05</t>
  </si>
  <si>
    <t>137</t>
  </si>
  <si>
    <t>22.7</t>
  </si>
  <si>
    <t>Providing and laying integral cement based water proofing treatment including preparation of surface as required for treatment of roofs, balconies terraces etc. consisting of following operations.
(a) Applying a slurry coat of neat cement using 2.75Kg/sq.m. of cement admixed with water proofing compound conforming to IS:2645 and approved by Engneer in charge over the RCC slab including adjoining walls upto 300 mm height including cleaning the surface before treatment.</t>
  </si>
  <si>
    <t>(b)Laying brick bats with mortar using broken bricks/brick bats 25mm to 1115 mm size with 50% of cement mortar 1:5 (1 cement : 5 coarse sand) admixed with water proofing compound conforming to IS:2645 and approved by Engineer in charge over 20mm thick layer of cement mortar of mix 1:5 (1 cement : 5 coarse sand) admixed with water proofing compound conforming to IS:2645 and approved by Engineer in charge to required slope and treating similarly the adjoining walls upto 300mm height including rounding of the junctions of walls and slabs.</t>
  </si>
  <si>
    <t>(c )After two days of proper curing applying a second coat of cement slurry  using 2.75 kg/sq.m. of cement admixed with water proofing compound conforming to IS:2645 and approved by the Engineer in 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t>
  </si>
  <si>
    <t>(e) The whole terrace so finished shall be flooded with water for a minimum period of two weeks for curing and for final test. All above operations to be done in order &amp; as directed and specified by the Engineer-in-charge.</t>
  </si>
  <si>
    <t>22.7.1</t>
  </si>
  <si>
    <t>With average thickness of 120 mm and minimum thickness at Khurra as 65mm</t>
  </si>
  <si>
    <t>1684.60</t>
  </si>
  <si>
    <t>138</t>
  </si>
  <si>
    <t>Providing and fixing factory made single extruded WPC (Wood Polymer Composite) solid door / window / clerestory windows &amp; desertory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5mm
tolerance in dimensions i.e depth and width of profile shall be acceptable. Variation in profile dimensions on plus side shall be acceptable but no extra payment on this account shall be made.</t>
  </si>
  <si>
    <t>26.86.1</t>
  </si>
  <si>
    <t>Frame size 45 x 70 mm</t>
  </si>
  <si>
    <t>705.85</t>
  </si>
  <si>
    <t>26.86.6</t>
  </si>
  <si>
    <t>Frame size 65 x 125 mm</t>
  </si>
  <si>
    <t>1381.60</t>
  </si>
  <si>
    <t>139</t>
  </si>
  <si>
    <t>Providing and fixing factory made single extruded WPC (Wood Polymer Composite) solid decorative type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 mm2, modulus of elasticity 850 N/mm2 and resistance to spread of flame of Class A category with property of being termite/ 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direction of Engineer-In- Charge.
(Note: stainless steel butt hinges and necessary S.S screws shall be paid separately)</t>
  </si>
  <si>
    <t>26.88.1</t>
  </si>
  <si>
    <t>30 mm thick</t>
  </si>
  <si>
    <t>4764.20</t>
  </si>
  <si>
    <t>26.88.2</t>
  </si>
  <si>
    <t>35 mm thick</t>
  </si>
  <si>
    <t>5432.85</t>
  </si>
  <si>
    <t>140</t>
  </si>
  <si>
    <t>Providing and fixing factory made single extruded WPC (Wood Polymer Composite) solid board one side white color and other side of board laminted with PVC foil of minimum 14 micron thickness of approved design pasted with hot melt adhesive for cup boards, work stations and bathroom/kitchen cabinet etc. of required sizes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 mm2, modulus of elasticity 850 N/mm2 and resistance to spread of flame of Class A category with property of being termite/ borer proof, water/moisture proof and fire retardant and fixing with stainless steel piano hinges/soft close clip on concealed hinges of required size with necessary full body threaded star headed counter sunk S.S screws, all as per direction of
Engineer-In- Charge. (Note: stainless steel piano hinges/soft close clip on concealed hinges and necessary S.S screws shall be paid separately)</t>
  </si>
  <si>
    <t>26.89.1</t>
  </si>
  <si>
    <t>18 mm thick</t>
  </si>
  <si>
    <t>2992.90</t>
  </si>
  <si>
    <t>Total of Schedule Items as per DSR'23</t>
  </si>
  <si>
    <t>Add percentage (%) above/below +/- on DSR 2023 Rates (to be quoted by contractor)</t>
  </si>
  <si>
    <t>Add Amount above/below +/- on the amount for DSR Items as per quoted percentage</t>
  </si>
  <si>
    <t>Total of Schedule Items Part IIIA</t>
  </si>
  <si>
    <t>Total Tax</t>
  </si>
  <si>
    <t>Date:</t>
  </si>
  <si>
    <t>Name:</t>
  </si>
  <si>
    <t>Place:</t>
  </si>
  <si>
    <t>Designation:</t>
  </si>
  <si>
    <t>Name of Package:  Construction of Residential Quarters B1 &amp; B2 Type,  at 400/220kV Dehgam Sub-Station.</t>
  </si>
  <si>
    <t xml:space="preserve">Installation Charges- Sch 3B: Non-Schedule Items for Construction of Residential Quarters B1 (01 Block) &amp; B2 (01 Block) Type at 400/220 kV Dehgam S/s </t>
  </si>
  <si>
    <t>Rate of GST applicable ( in %)</t>
  </si>
  <si>
    <t>Description</t>
  </si>
  <si>
    <t>Qty</t>
  </si>
  <si>
    <t>Total Erection Charges</t>
  </si>
  <si>
    <t>Total Tax GST</t>
  </si>
  <si>
    <t>Part B: Non - Schedule Items (Civil works)</t>
  </si>
  <si>
    <r>
      <rPr>
        <b/>
        <sz val="10"/>
        <rFont val="Bookman Old Style"/>
        <family val="1"/>
      </rPr>
      <t xml:space="preserve">NS-1 : Supply, </t>
    </r>
    <r>
      <rPr>
        <sz val="10"/>
        <rFont val="Bookman Old Style"/>
        <family val="1"/>
      </rPr>
      <t xml:space="preserve">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t>
    </r>
    <r>
      <rPr>
        <b/>
        <i/>
        <u/>
        <sz val="10"/>
        <rFont val="Bookman Old Style"/>
        <family val="1"/>
      </rPr>
      <t>Chlorpyriphos / Lindane Emulsifiable concentrate 20% with 1% concentration.</t>
    </r>
  </si>
  <si>
    <r>
      <rPr>
        <b/>
        <sz val="10"/>
        <rFont val="Bookman Old Style"/>
        <family val="1"/>
      </rPr>
      <t>NS-2 :</t>
    </r>
    <r>
      <rPr>
        <sz val="10"/>
        <rFont val="Bookman Old Style"/>
        <family val="1"/>
      </rPr>
      <t xml:space="preserve">   Providing &amp; fixing rubber shock absorbers of minimum 25mm dia and 40mm length to be fixed on back side of door including screws etc. all complete.                      </t>
    </r>
  </si>
  <si>
    <r>
      <rPr>
        <b/>
        <sz val="10"/>
        <rFont val="Bookman Old Style"/>
        <family val="1"/>
      </rPr>
      <t>NS-3:</t>
    </r>
    <r>
      <rPr>
        <sz val="10"/>
        <rFont val="Bookman Old Style"/>
        <family val="1"/>
      </rPr>
      <t xml:space="preserve"> Providing and placing  cinder/brick bat filling  to the sunk floors in toilets/kitchen sunks, well compacted carefully by hand beating to required slopes including consolidation, curing, (mix shall be one part of cement  mortar 4 parts of Cinder/brickbat  finishing the same with the cement mortor 1:4 (1cement:4 coarse sand) by adding water proofing compound as per manufacturers recommendations including providing 25mm dia PVC drain pipe of required length. For toilet and Kitchen sunkun portions.</t>
    </r>
  </si>
  <si>
    <r>
      <rPr>
        <b/>
        <sz val="10"/>
        <rFont val="Bookman Old Style"/>
        <family val="1"/>
      </rPr>
      <t>NS-4 :</t>
    </r>
    <r>
      <rPr>
        <sz val="10"/>
        <rFont val="Bookman Old Style"/>
        <family val="1"/>
      </rPr>
      <t xml:space="preserve"> Providing, fixing , laying, testing &amp; commissioning (Concealed/surface mounted or underground) uPVC SWR Rigid pipes confirming to IS 13592-1992 of PRICE/SUPREME/FINOLEX or equivalent make of working pressure 6kg/sq.cm for drainage line including necessary fittings such as couplers, bends, tees, cross tees, cowls, clamps, rubber packing ring etc. confirming to DIN 19561, DIN 19534, IS 14735-99, IS-5382, joining with adhessive solvent cement including cost of jointing materials and all other necessary fixtures, fitting, air and water tight testing of the line etc. complete at all levels. (Centre line length of completed pipe line shall be measured for payment purpose)</t>
    </r>
  </si>
  <si>
    <r>
      <rPr>
        <b/>
        <sz val="10"/>
        <rFont val="Bookman Old Style"/>
        <family val="1"/>
      </rPr>
      <t xml:space="preserve">NS-4A : </t>
    </r>
    <r>
      <rPr>
        <sz val="10"/>
        <rFont val="Bookman Old Style"/>
        <family val="1"/>
      </rPr>
      <t>40mm outer dia.</t>
    </r>
  </si>
  <si>
    <r>
      <rPr>
        <b/>
        <sz val="10"/>
        <rFont val="Bookman Old Style"/>
        <family val="1"/>
      </rPr>
      <t xml:space="preserve">NS-4B : </t>
    </r>
    <r>
      <rPr>
        <sz val="10"/>
        <rFont val="Bookman Old Style"/>
        <family val="1"/>
      </rPr>
      <t>75mm outer dia.</t>
    </r>
  </si>
  <si>
    <r>
      <rPr>
        <b/>
        <sz val="10"/>
        <rFont val="Bookman Old Style"/>
        <family val="1"/>
      </rPr>
      <t xml:space="preserve">NS-4C : </t>
    </r>
    <r>
      <rPr>
        <sz val="10"/>
        <rFont val="Bookman Old Style"/>
        <family val="1"/>
      </rPr>
      <t>110mm outer dia.</t>
    </r>
  </si>
  <si>
    <r>
      <rPr>
        <b/>
        <sz val="10"/>
        <rFont val="Bookman Old Style"/>
        <family val="1"/>
      </rPr>
      <t>NS-5 :</t>
    </r>
    <r>
      <rPr>
        <sz val="10"/>
        <rFont val="Bookman Old Style"/>
        <family val="1"/>
      </rPr>
      <t xml:space="preserve"> Providing, fixing, testing and commissioning uPVC SWR Nahani trap, plain floor trap/ Multi floor trap with strainer/top cover etc. confirming to DIN 19531, DIN 19534, IS 14735-99, IS-5382 of 110 mm dia inlet and 75 mm outlet nominal dia. including fixing PVC reducer of 110mm dia. to 75 mm dia. and jointing with adhessive solvent cement including cost of cutting and making good the walls and floors at all levels etc. complete.</t>
    </r>
  </si>
  <si>
    <r>
      <rPr>
        <b/>
        <sz val="10"/>
        <rFont val="Bookman Old Style"/>
        <family val="1"/>
      </rPr>
      <t>NS-6 :</t>
    </r>
    <r>
      <rPr>
        <sz val="10"/>
        <rFont val="Bookman Old Style"/>
        <family val="1"/>
      </rPr>
      <t xml:space="preserve">  Providing and fixing fly proof stainless steel grade 304 wire gauge, to windows and clrestory windows using wire gauge with average width of aperture 1.4mm in both directions with wire of dia. 0.50mm all complete.
In sliding aluminium window shutter as well as ventilators</t>
    </r>
  </si>
  <si>
    <r>
      <rPr>
        <b/>
        <sz val="10"/>
        <rFont val="Bookman Old Style"/>
        <family val="1"/>
      </rPr>
      <t>NS-7 :</t>
    </r>
    <r>
      <rPr>
        <sz val="10"/>
        <rFont val="Bookman Old Style"/>
        <family val="1"/>
      </rPr>
      <t xml:space="preserve">  Providing &amp; fixing Hindware make or equivalent bathroom accessories including cutting wall/making holes and making good the surface with the same finish as directed by the Engineer in charge.</t>
    </r>
  </si>
  <si>
    <r>
      <rPr>
        <b/>
        <sz val="10"/>
        <rFont val="Bookman Old Style"/>
        <family val="1"/>
      </rPr>
      <t>NS-7A:</t>
    </r>
    <r>
      <rPr>
        <sz val="10"/>
        <rFont val="Bookman Old Style"/>
        <family val="1"/>
      </rPr>
      <t xml:space="preserve"> CP brass high flow single lever concealed diverter with body and plate for bath and shower system equivalent to kohler make K-72329IN-4FP-CP or Jaquar make FUS-CHR-29227 </t>
    </r>
  </si>
  <si>
    <r>
      <rPr>
        <b/>
        <sz val="10"/>
        <rFont val="Bookman Old Style"/>
        <family val="1"/>
      </rPr>
      <t>NS-7B</t>
    </r>
    <r>
      <rPr>
        <sz val="10"/>
        <rFont val="Bookman Old Style"/>
        <family val="1"/>
      </rPr>
      <t xml:space="preserve"> CP brass hand shower (Health faucet) for WC/EWC system -Jaquar ALD-CHR-573 or kohler make K-12925IN-CP</t>
    </r>
  </si>
  <si>
    <r>
      <rPr>
        <b/>
        <sz val="11"/>
        <color rgb="FF000000"/>
        <rFont val="Calibri"/>
        <family val="2"/>
      </rPr>
      <t>NS 7C</t>
    </r>
    <r>
      <rPr>
        <sz val="11"/>
        <color rgb="FF000000"/>
        <rFont val="Calibri"/>
        <family val="2"/>
      </rPr>
      <t xml:space="preserve">  CP Concealed flush valve 32 mm of make Jaquar FLV-CHR-1095 or equivalent make as approved complete.</t>
    </r>
  </si>
  <si>
    <r>
      <rPr>
        <b/>
        <sz val="11"/>
        <rFont val="Cambria"/>
        <family val="1"/>
      </rPr>
      <t>NS-8</t>
    </r>
    <r>
      <rPr>
        <sz val="11"/>
        <rFont val="Cambria"/>
        <family val="1"/>
      </rPr>
      <t xml:space="preserve"> Forming groove of uniform size in the external plaster surface as per approved pattern using wooden battens, nailed to the under layer, including removal of wooden battens, repair to the edges of panels and finishing the groove complete as per specifications and direction of the Engineer-in-charge :</t>
    </r>
  </si>
  <si>
    <t>20 mm wide and 6 mm deep groove</t>
  </si>
  <si>
    <r>
      <rPr>
        <sz val="11"/>
        <color rgb="FF000000"/>
        <rFont val="Bookman Old Style"/>
        <family val="1"/>
      </rPr>
      <t>NS-9</t>
    </r>
    <r>
      <rPr>
        <b/>
        <sz val="11"/>
        <color indexed="8"/>
        <rFont val="Bookman Old Style"/>
        <family val="1"/>
      </rPr>
      <t xml:space="preserve"> </t>
    </r>
    <r>
      <rPr>
        <sz val="11"/>
        <color indexed="8"/>
        <rFont val="Bookman Old Style"/>
        <family val="1"/>
      </rPr>
      <t xml:space="preserve"> Extra for providing frosted glass panes 5 mm thick instead of ordinary float glass panes 5 mm thick in alkuminium doors, windows and clerestory window shutters. (Area of opening for glass panes excluding portion inside rebate shall be measured).</t>
    </r>
  </si>
  <si>
    <r>
      <rPr>
        <b/>
        <sz val="10"/>
        <rFont val="Bookman Old Style"/>
        <family val="1"/>
      </rPr>
      <t>NS-10</t>
    </r>
    <r>
      <rPr>
        <sz val="10"/>
        <rFont val="Bookman Old Style"/>
        <family val="1"/>
      </rPr>
      <t xml:space="preserve">: Supply and filling of good quality moorum under floor in layers not exceeding 20 cms in depth, consolidating each deposited layer by ramming and watering,   consolidating and dressing complete. (Measurement shall be based on compacted volume)    </t>
    </r>
  </si>
  <si>
    <t>Cum</t>
  </si>
  <si>
    <r>
      <rPr>
        <b/>
        <sz val="10"/>
        <rFont val="Bookman Old Style"/>
        <family val="1"/>
      </rPr>
      <t>NS- 11</t>
    </r>
    <r>
      <rPr>
        <sz val="10"/>
        <rFont val="Bookman Old Style"/>
        <family val="1"/>
      </rPr>
      <t xml:space="preserve"> Supplying, filling and compacting stone boulders mixed with sand under foundations, roads, cable trenches, drains etc in layers not exceeding 250mm thickness including ramming, watering, compacting etc.(DSR Item No.16.3,16.4,16.3.8)</t>
    </r>
  </si>
  <si>
    <t>NS-12 Demolishing of existing residential quarters as per details given below:
Demolishing plain cement concrete, reinforced cement concrete in foundations, plinth, column, beams, slab, lintels, chajjas etc., including stacking of steel bars, demolishing of brick work in cement mortar in foundation, plint, superstructure of building &amp;boundary wall etc., door, window, clerestorey windows (Steel or Wood) shutter including chowkhats, architrave, holdfast etc., including stacking of servicable material at designated place &amp; disposal of building rubbish/malba/ similar unservicable dismantled or waste materias by mechanical means, including loading, transporting, unloading to approved municipal dumping ground or as approved by Engineer-In-Charge, for all leads including all lifts involved.
Note:- Plinth area of building shall be measured for payment purpose. All the other areas covered under PCC, brick work in front &amp; back courtyard etc. shall be deemed to be included in the quoted rates (i.e complete demolition of the colony quarters involved in the work). Nothing shall be measured extra over plinth area of the building for payment.</t>
  </si>
  <si>
    <t xml:space="preserve"> </t>
  </si>
  <si>
    <t xml:space="preserve">Total for Non-Schedule Items (Schedule II) </t>
  </si>
  <si>
    <t># In case the bidder leaves the cell for confirmation of the SAC and/or  GST rate “blank”,  the SAC and corresponding GST rate indicated by the Employer shall be deemed to be the one confirmed by the Bidder.</t>
  </si>
  <si>
    <t xml:space="preserve">Date : </t>
  </si>
  <si>
    <t>Printed Name   :</t>
  </si>
  <si>
    <t>Place :</t>
  </si>
  <si>
    <t>Designation   :</t>
  </si>
  <si>
    <t>Name of Package:  Construction of Residential Quarters B1 &amp; B2  Type (B1- 01+ B2-01 Blocks) at 400/220kV Dehgam Sub-Station.</t>
  </si>
  <si>
    <t>Installation Charges- Sch 3C: Schedule Items  Electrical works for Construction of Residential Quarters B1 &amp; B2  Type (B1- 01+ B2-01 Blocks) at 400/220kV Dehgam Sub-Station.</t>
  </si>
  <si>
    <t xml:space="preserve">DSR (E&amp;M0 2022 Item No. </t>
  </si>
  <si>
    <t xml:space="preserve"> SAC(Service Accounting Codes)</t>
  </si>
  <si>
    <t>Whether SAC in column ‘4’ is confirmed. If not  indicate applicable the SAC #</t>
  </si>
  <si>
    <t>Rate of GST applicable
( in %)</t>
  </si>
  <si>
    <t xml:space="preserve"> DESCRIPTION OF ITEMS</t>
  </si>
  <si>
    <t xml:space="preserve"> UNIT</t>
  </si>
  <si>
    <t xml:space="preserve"> Total Quantity </t>
  </si>
  <si>
    <t>Rate  (Rs.)</t>
  </si>
  <si>
    <t>Amount (Rs.)</t>
  </si>
  <si>
    <t>HEAD-1 SERVICE</t>
  </si>
  <si>
    <t>SUB HEAD -I: WIRING</t>
  </si>
  <si>
    <t>400/220 kV Dehgam S/s</t>
  </si>
  <si>
    <t>1.10.1</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</si>
  <si>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A)</t>
  </si>
  <si>
    <t>Point</t>
  </si>
  <si>
    <t>1.10.2</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</si>
  <si>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B)</t>
  </si>
  <si>
    <t xml:space="preserve">Wiring  for  twin  control  light  point  with  1.5  sq.mm  FRLS  PVC insulated copper conductor single core cable in surface I recessed  medium class  PVC conduit, 2  way  modular  switch, modular plate, suitable GI box and earthing the point with  1.5 sq.mm. FRLS PVC insulated copper conductor single core cable  etc. as required. </t>
  </si>
  <si>
    <t>Supplying and fixing two module stepped type electronic fanregulator on the existing modular plate switch box includingconnections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</si>
  <si>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</si>
  <si>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</si>
  <si>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&amp; fixing suitable size GI box with modular plate and cover in front on surface or in recess including providing and fixing 25 A modular socket outlet and 25 A modular SP MCB, "C" curve including connections, painting etc. as required.</t>
  </si>
  <si>
    <t xml:space="preserve">SUB HEAD -II: TELEPHONE </t>
  </si>
  <si>
    <t>Supplying and drawing following pair 0.5 mm dia FRLS PVC insulated annealed copper conductor, unarmored telephone cable in the existing surface/ recessed steel/ PVC conduit as required.</t>
  </si>
  <si>
    <t>1.18.2</t>
  </si>
  <si>
    <t>2 pair</t>
  </si>
  <si>
    <t>Supplying and fixing of following sizes of medium class PVC conduit along with accessories in surface/recess including cutting the wall and making good the same in case of recessed
conduit as required.</t>
  </si>
  <si>
    <t>1.21.1</t>
  </si>
  <si>
    <t>20 mm</t>
  </si>
  <si>
    <t>Supplying and fixing following modular switch/ socket on the existing modular plate &amp; switch box including connections but excluding modular plate etc. as required.</t>
  </si>
  <si>
    <t>1.24.6</t>
  </si>
  <si>
    <t>Telephone socket outlet</t>
  </si>
  <si>
    <t xml:space="preserve">SUB HEAD -III: SUB MAIN </t>
  </si>
  <si>
    <t>Wiring  for  circuit/  submain wiring  alongwith earth wire  with  the following sizes of  FRLS PVC insulated copper conductor, single core  cable  in  surface/  recessed medium class  PVC conduit as required.</t>
  </si>
  <si>
    <t>1.14.1</t>
  </si>
  <si>
    <t>2 X 1.5 sq. mm + 1    X 1.5 sq.  mm earth wire</t>
  </si>
  <si>
    <t>1.14.2</t>
  </si>
  <si>
    <t>2 X 2.5 sq. mm + 1    X 2.5 sq.  mm earth wire</t>
  </si>
  <si>
    <t>1.14.3</t>
  </si>
  <si>
    <t>2 X 4 sq. mm + 1   X 4 sq. mm earth wire</t>
  </si>
  <si>
    <t>1.14.4</t>
  </si>
  <si>
    <t>2 X 6 sq. mm + 1   X 6 sq. mm earth wire</t>
  </si>
  <si>
    <t>SUB HEAD -IV: MCB'S AND MAIN DISTRIBUTION BOARDS</t>
  </si>
  <si>
    <t>Supplying and fixing following way, single pole and neutral,sheet steel, MCB distribution board, 240 V, on surface/ recess, complete with tinned copper bus bar, neutral bus bar, earth bar, din bar, interconnections, powder painted including earthing etc. as required. (But without MCB/RCCB/Isolator)</t>
  </si>
  <si>
    <t>2.3.1</t>
  </si>
  <si>
    <t>6 way ,   Double door</t>
  </si>
  <si>
    <t>2.3.4</t>
  </si>
  <si>
    <t>16 way, Double door</t>
  </si>
  <si>
    <t>Supplying and fixing 5 A to 32 A rating, 240/415 V, 10 kA, "C" curve, miniature circuit breaker suitable for inductive load of following poles in the existing MCB DB complete with connections, testing and commissioning etc. as required.</t>
  </si>
  <si>
    <t>2.10.1</t>
  </si>
  <si>
    <t>Single pole 6/10 Amp</t>
  </si>
  <si>
    <t>Single pole 16/20 Amp</t>
  </si>
  <si>
    <t>2.10.3</t>
  </si>
  <si>
    <t>Double pole 25 Amp</t>
  </si>
  <si>
    <t>Supplying and fixing following rating, double pole, (single phase and neutral), 240 V, residual current circuit breaker (RCCB), having a sensitivity current 30 mA in the existing MCB DB complete with connections, testing and commissioning etc. as required.</t>
  </si>
  <si>
    <t>2.14.2</t>
  </si>
  <si>
    <t>40 A</t>
  </si>
  <si>
    <t>Supplying  and fixing  following  rating, double  pole, (single  phase and neutral), 240 V, residual current circuit breaker (RCCB), having a sensitivity   current  30  mA  in  the  existing   MCB  DB  complete   with connections,  testing  and commissioning   etc. as required.</t>
  </si>
  <si>
    <t>2.14.1</t>
  </si>
  <si>
    <t>25A</t>
  </si>
  <si>
    <t>SUB HEAD -VII: EARTHING AND LIGHTNING PROTECTION</t>
  </si>
  <si>
    <t>Earthing with copper earth plate 600 mm X 600 mm X 3 mm thick including accessories, and providing masonry enclosure with cover plate having locking arrangement and watering pipe of 2.7 metre long etc. with charcoal/ coke and salt as required.</t>
  </si>
  <si>
    <t>SET</t>
  </si>
  <si>
    <t>Providing and fixing 25 mm X 5 mm G.I. strip in 40 mm dia G.I. pipe from earth electrode including connection with G.I. nut, bolt, spring, washer excavation and re-fillinq  etc. as required.</t>
  </si>
  <si>
    <t>Total of Schedule Items as per DSR'22</t>
  </si>
  <si>
    <t>Add percentage (%) above/below +/- on DSR 2022 Rates (to be quoted by contractor)</t>
  </si>
  <si>
    <t>Installation Charges- Sch 3D: Non Schedule Items  Electrical works for Construction of Residential Quarters B1 Type (01 Block) &amp; B2  Type (01 Block) at 400/220kV Dehgam Sub-Station.</t>
  </si>
  <si>
    <t>NS Item No.</t>
  </si>
  <si>
    <t>12=10x11</t>
  </si>
  <si>
    <t>SUB HEAD -V : Main Incoming Panel</t>
  </si>
  <si>
    <t>Supplying, delivery,erecting, testing and commissioning of  Main Incoming Panel made of CRCA sheet of 14 gauge (2mm) of size 1.2m(H) x 1m(W) x 0.3m (D) with double door provision having hinged front door of suitable size including cutting, bending, welding,drilling, rivetting,etc and  Powder Coated.  with suitable mounting arrangement mounted on angle iron frame of size 35X35X5mm to be mounted in staircase area at ground floor at suitable location as per site condition, as per direction of engg-in-charge suitable for housing seperately the following items. The front door shall have self locking arrangement with weather &amp; water proof neoprene good quality gasket and the MDB should have the provision of suitable dia holes for incoming and outgoing cables complete as required as per technical specification :-</t>
  </si>
  <si>
    <t>NS.1</t>
  </si>
  <si>
    <t>Incomer</t>
  </si>
  <si>
    <t>Set</t>
  </si>
  <si>
    <t>a)  1 no. of Four pole  of 415/500V, 110A rating MCCB of approved L&amp;T / Havells /Schnider or Equivalent make  to be erected as incomer MCCB.                                                                                                                            b) Required Busbar having 4 nos. of 100A rating of size 25x5mm Al. busbar mounted in support insulator as per technical specification, single line diagram inside the Main incomer panel with suitable mounting arrangement. c)  3 nos. of LED type R, Y &amp; B phase Indication lamp in incomer side of L&amp;T make  or eqvnt.  make.</t>
  </si>
  <si>
    <t>Outgoing</t>
  </si>
  <si>
    <t>d)  5 nos. of three phase change over switches for switching of phases in case of any phase failure  of 415/500V, 40A rating of HCL Elektra V3N32A 3 Way with off or eqvnt. approved make  to be erected as outgoing unit.         Complete with necessary inter connection between FP MCCB, incoming cable, Requied size busbar, Phase change over switch, all mounted inside the Main incoming panel in phase segregated manner ,duly wired with and tested as per the Single line diagram with required size of PVC copper wires, required terminal connectors etc., as per requirement, technical specification, site condition and direction of engg-in-charge complete in all respect.</t>
  </si>
  <si>
    <t>NS.2</t>
  </si>
  <si>
    <r>
      <t xml:space="preserve">Supply,delivery, installation, testing &amp; commissioning of </t>
    </r>
    <r>
      <rPr>
        <b/>
        <sz val="10"/>
        <rFont val="Century Gothic"/>
        <family val="2"/>
      </rPr>
      <t>2 Pole ISOLATOR,40A</t>
    </r>
    <r>
      <rPr>
        <sz val="10"/>
        <rFont val="Century Gothic"/>
        <family val="2"/>
      </rPr>
      <t xml:space="preserve"> rating installed in the outgoing above SDBs as per single line / power schematic diagram. </t>
    </r>
    <r>
      <rPr>
        <b/>
        <sz val="10"/>
        <rFont val="Century Gothic"/>
        <family val="2"/>
      </rPr>
      <t xml:space="preserve">Havells Cat.No. DHMIOPDX040 </t>
    </r>
    <r>
      <rPr>
        <sz val="10"/>
        <rFont val="Century Gothic"/>
        <family val="2"/>
      </rPr>
      <t>or equivalent make  (5 Nos for each panel in a Block including for common area Ckt.)</t>
    </r>
  </si>
  <si>
    <t>Nos</t>
  </si>
  <si>
    <t>NS.3</t>
  </si>
  <si>
    <r>
      <t xml:space="preserve">Supplying,delivery, erecting, testing &amp; commissioning of </t>
    </r>
    <r>
      <rPr>
        <b/>
        <sz val="10"/>
        <rFont val="Century Gothic"/>
        <family val="2"/>
      </rPr>
      <t>AC Static Watthour meter of 10-40A range</t>
    </r>
    <r>
      <rPr>
        <sz val="10"/>
        <rFont val="Century Gothic"/>
        <family val="2"/>
      </rPr>
      <t xml:space="preserve"> suitable for measurement of energy (KWH) in 1 - phase, 2 wire. load conforming to IS:13779 of latest edition; CBIP publication and as per technical specification complete erected / mounted inside the above provided Meter box panel with suitable mounting accessories including wiring with required size of weather proof Cu PVC multistrand wire duly tested for </t>
    </r>
    <r>
      <rPr>
        <b/>
        <sz val="10"/>
        <rFont val="Century Gothic"/>
        <family val="2"/>
      </rPr>
      <t xml:space="preserve">class I accuracy </t>
    </r>
    <r>
      <rPr>
        <sz val="10"/>
        <rFont val="Century Gothic"/>
        <family val="2"/>
      </rPr>
      <t xml:space="preserve"> in an approved manner, as per direction of engg-in-charge.  (5 Nos for each panel in a Block including for common area lighting )</t>
    </r>
  </si>
  <si>
    <t>(Note :- The Meter should be of  L&amp;T / Havells / Secure or equivalent  make, Respective  test certificate / calibration certificate to be submitted which is prerequisite.)</t>
  </si>
  <si>
    <t xml:space="preserve">SUB HEAD -VI: Telephone </t>
  </si>
  <si>
    <t>NS.4</t>
  </si>
  <si>
    <t xml:space="preserve">Supplying,delivery,testing at site and installation of 20 pair telephone MDF of approved ITI make consisting of tag blocks in 2 nos  of 10 pair krone, disconnector type, complete with metal enclosure powder coated, krone tag block mounting arrangement, telephone distribution chart and locking arrangement with duplicate key to be supplied (for EPABX / Direct BSNL lines). </t>
  </si>
  <si>
    <t>SUB HEAD -VI: LIGHT FIXTURES &amp; FANS</t>
  </si>
  <si>
    <t>NS.5</t>
  </si>
  <si>
    <r>
      <t xml:space="preserve">Supply and installation of Ceiling light  surface mounted LED luminaire complete with diffuser ABS housing and lamp having minimum two years warranty for Living/drawing room area  as per drawing, civil  layout, site condition and direction of engg-in-charge. HAvells Make - Quadro 2x2 36W or Equivalent  make. </t>
    </r>
    <r>
      <rPr>
        <b/>
        <sz val="10"/>
        <rFont val="Century Gothic"/>
        <family val="2"/>
      </rPr>
      <t xml:space="preserve">DECORATIVE CEILING LIGHT CH </t>
    </r>
  </si>
  <si>
    <t>NS.6</t>
  </si>
  <si>
    <r>
      <t xml:space="preserve">Supply and installation of Decorative moulded body, round,  ceiling mounted fixture having CRI ≥ 70 with electronic driver and 12W LED lamp having over 35000 burning hours and minimum 2 years warranty. high grade ABS housing,    UV stabilised diffuser for glare free light. Finish: Matt finish white matching ABS body. The power factor is to be grater than 0.9.  Pre-wired with 230V rated and suitable for 1.5 sqmm wire connection ready to use </t>
    </r>
    <r>
      <rPr>
        <b/>
        <sz val="10"/>
        <rFont val="Century Gothic"/>
        <family val="2"/>
      </rPr>
      <t xml:space="preserve">Havells Luna-Integra Nxt Dlr 12W </t>
    </r>
    <r>
      <rPr>
        <sz val="10"/>
        <rFont val="Century Gothic"/>
        <family val="2"/>
      </rPr>
      <t>or  Equivalent  make.</t>
    </r>
    <r>
      <rPr>
        <b/>
        <sz val="10"/>
        <rFont val="Century Gothic"/>
        <family val="2"/>
      </rPr>
      <t xml:space="preserve">  SPOT LIGHT SL</t>
    </r>
  </si>
  <si>
    <t>NS.7</t>
  </si>
  <si>
    <r>
      <t xml:space="preserve">Supply and installation of Decorative square moulded body,  ceiling mounted fixture having CRI ≥ 70 with 9W LED lamp having life over 30000 burning hours and minimum 2 years warranty.  Housing Made up of high grade ABS, UV stabilized diffuser for glare free light.Finish with matching ABS body The power factor is to be greater than 0.5.  .Lamp holders :Pre-wired with 230V rated and pre-fitted with lamp suitable for 1.5 sqmm wire connection ready to use.Havells Integra Nxt Dlr 9W or  Equivalent  make. </t>
    </r>
    <r>
      <rPr>
        <b/>
        <sz val="10"/>
        <rFont val="Century Gothic"/>
        <family val="2"/>
      </rPr>
      <t>SPOT LIGHT SLB</t>
    </r>
  </si>
  <si>
    <t>NS.8</t>
  </si>
  <si>
    <r>
      <t xml:space="preserve">Supplying,delivery,erecting, testing and commissioning of environment friendly energy efficient sleek energy saver luminaire of 18W LED light fixture having life over 30000 burning hours and minimum two years waranty with Housing Made up of ultra slim extruded aluminium, powder coated with white finish. white coloured ABS end caps provided and with high quality diffuser for glare free light. Pre-wired with 230V having in-built driver pre-fitted with lamp having high efficacy of greater than or equal to 70 lm/W with specially designed warm start  with lamp  of 18W having power factor ≥ 0.90 along with other accessories connected with necessary 1.5 sq.mm flexible wire as required as per interior layout, site condition and direction of engg-in-charge. Havells Lumiline Plus 18W or  Equivalent  make.   </t>
    </r>
    <r>
      <rPr>
        <b/>
        <sz val="10"/>
        <rFont val="Century Gothic"/>
        <family val="2"/>
      </rPr>
      <t>TUBE LIGHT TL</t>
    </r>
  </si>
  <si>
    <t xml:space="preserve">NS.9 </t>
  </si>
  <si>
    <r>
      <t xml:space="preserve">Supplying,delivery,erecting, testing and commissioning of  Asthetically designed circular shaped decorative wall/ ceiling light fixture suitable for 10W LED fixture  with minimum two years warranty having life over 35000 burning hours including electronic driver with ABS Housing Made up of high quality, high temperature resistantABS. Reflector made up of high quality, high temperature resistant polycarbonate in white colour.Cover,Circular shape made up of high quality, high temperature resistant polycarbonate in black colour, fixed to the housing with 4 nos. self tapping screws provided with the fixture.Diffuser in opal matt finish for soothing light effect with no UV and IR radiations and CRI to be greater than or equal to 75.  Havells RUGBYGENXFTS10WLED830SSYMBOPC or   Equivalent  make.  </t>
    </r>
    <r>
      <rPr>
        <b/>
        <sz val="10"/>
        <rFont val="Century Gothic"/>
        <family val="2"/>
      </rPr>
      <t>PERIPHERAL LIGHT -BL</t>
    </r>
  </si>
  <si>
    <t>Nos.</t>
  </si>
  <si>
    <t>NS.10</t>
  </si>
  <si>
    <r>
      <t xml:space="preserve">Supplying,delivery,erecting, testing and commissioning of asthetically designed decorative wall mounting fixture along with suitable  10 W  retrofit LED lamp having minimum two years warranty. Specification Housing Made up of high grade CRCA steel sheet, epoxy powder coated white after phosphochromate treatment.Reflector Made up of high purity pre anodised aluminium sheet.Diffuser Thermoformed methacrylate, UV stabilised, heat resistant acrylic cover in parabolic shape, opal finish for glare control and soothing light effect to create proper ambience.Lamp holder B22 lamp holder in engineering plastic grade provided as standard.Electric gear Pre-wired upto terminal block for CFL operation.   Havells - Deco Wall Light  or  Equivalent  make. </t>
    </r>
    <r>
      <rPr>
        <b/>
        <sz val="10"/>
        <rFont val="Century Gothic"/>
        <family val="2"/>
      </rPr>
      <t>BRAKET LIGHT TYPE- BL</t>
    </r>
  </si>
  <si>
    <t>NS.11</t>
  </si>
  <si>
    <r>
      <t xml:space="preserve">Supply delivery,testing and erecting 6 Watt LED  Mirror Light fixture  with minimum two years warranty  having  lumens ≥540, CRI  ≥80  – Syska Make SSK-T5-6W  or  Equivalent  make. </t>
    </r>
    <r>
      <rPr>
        <b/>
        <sz val="10"/>
        <rFont val="Century Gothic"/>
        <family val="2"/>
      </rPr>
      <t>MIRROR LIGHT</t>
    </r>
  </si>
  <si>
    <t>NS.12</t>
  </si>
  <si>
    <r>
      <t xml:space="preserve">Supplying, erecting, testing and commissioning of high speed </t>
    </r>
    <r>
      <rPr>
        <b/>
        <sz val="10"/>
        <rFont val="Century Gothic"/>
        <family val="2"/>
      </rPr>
      <t>48" (1200mm sweep)</t>
    </r>
    <r>
      <rPr>
        <sz val="10"/>
        <rFont val="Century Gothic"/>
        <family val="2"/>
      </rPr>
      <t xml:space="preserve"> , 350 RPM , Air Delivery 220 CMM ,BLDC ceiling fan with condenser A.C. 230V, 50 cycles with canopy, down rod upto 300mm length with rubber bushing, bolts &amp; nuts in the provided fan hook box of required size complete erected  of </t>
    </r>
    <r>
      <rPr>
        <b/>
        <sz val="10"/>
        <rFont val="Century Gothic"/>
        <family val="2"/>
      </rPr>
      <t>Havells Efficiencia Neo  mode</t>
    </r>
    <r>
      <rPr>
        <sz val="10"/>
        <rFont val="Century Gothic"/>
        <family val="2"/>
      </rPr>
      <t>l or  Equivalent  make.</t>
    </r>
  </si>
  <si>
    <t>NS.13</t>
  </si>
  <si>
    <r>
      <t xml:space="preserve">Supplying, delivery,erecting, testing and commissioning of exhaust fan of 1200 RPM of </t>
    </r>
    <r>
      <rPr>
        <b/>
        <sz val="10"/>
        <rFont val="Century Gothic"/>
        <family val="2"/>
      </rPr>
      <t>250mm</t>
    </r>
    <r>
      <rPr>
        <sz val="10"/>
        <rFont val="Century Gothic"/>
        <family val="2"/>
      </rPr>
      <t xml:space="preserve">  size Air Delivery 860 CMH Made of High quality engineering plastic resistant to colour change with anti static properety  with bracket blades complete for light duty suitable for operate 230V 50Hz, AC supply. with cawl for using in </t>
    </r>
    <r>
      <rPr>
        <b/>
        <sz val="10"/>
        <rFont val="Century Gothic"/>
        <family val="2"/>
      </rPr>
      <t>Kitchen Havells Ventilair DX model</t>
    </r>
    <r>
      <rPr>
        <sz val="10"/>
        <rFont val="Century Gothic"/>
        <family val="2"/>
      </rPr>
      <t xml:space="preserve"> or  Equivalent  make.</t>
    </r>
  </si>
  <si>
    <t>NS.14</t>
  </si>
  <si>
    <r>
      <t xml:space="preserve">Supplying, delivery,erecting, testing and commissioning of exhaust fan of 1280 RPM of </t>
    </r>
    <r>
      <rPr>
        <b/>
        <sz val="10"/>
        <rFont val="Century Gothic"/>
        <family val="2"/>
      </rPr>
      <t>200mm</t>
    </r>
    <r>
      <rPr>
        <sz val="10"/>
        <rFont val="Century Gothic"/>
        <family val="2"/>
      </rPr>
      <t xml:space="preserve">  size Air Delivery 520 CMH Made of High quality engineering plastic resistant to colour change with anti static properety  with bracket blades complete for light duty suitable for operate 230V 50Hz, AC supply. with cawl for using in </t>
    </r>
    <r>
      <rPr>
        <b/>
        <sz val="10"/>
        <rFont val="Century Gothic"/>
        <family val="2"/>
      </rPr>
      <t>Kitchen Havells Ventilair DX model</t>
    </r>
    <r>
      <rPr>
        <sz val="10"/>
        <rFont val="Century Gothic"/>
        <family val="2"/>
      </rPr>
      <t xml:space="preserve"> or  Equivalent  make.</t>
    </r>
  </si>
  <si>
    <t xml:space="preserve">Total for Non-Schedule Items (Schedule 3D) </t>
  </si>
  <si>
    <t xml:space="preserve">Schedule-2 </t>
  </si>
  <si>
    <t>(SUMMARY OF TAXES &amp; DUTIES)</t>
  </si>
  <si>
    <t xml:space="preserve">Name </t>
  </si>
  <si>
    <t>Address</t>
  </si>
  <si>
    <t>Item Nos.</t>
  </si>
  <si>
    <t>Total Price
 (in ₹)</t>
  </si>
  <si>
    <t>TOTAL GST on Services</t>
  </si>
  <si>
    <t>a.</t>
  </si>
  <si>
    <r>
      <t xml:space="preserve">Total GST on Supply &amp; Installation Services  (indentified in Schedule-3A1) </t>
    </r>
    <r>
      <rPr>
        <sz val="10"/>
        <rFont val="Bookman Old Style"/>
        <family val="1"/>
      </rPr>
      <t xml:space="preserve"> which are not included in the Installationas per the provision of the Bidding Documents, as applicable</t>
    </r>
  </si>
  <si>
    <t>b.</t>
  </si>
  <si>
    <r>
      <t xml:space="preserve">Total GST on Supply &amp; Installation Services  (indentified in Schedule-3B1) </t>
    </r>
    <r>
      <rPr>
        <sz val="10"/>
        <rFont val="Bookman Old Style"/>
        <family val="1"/>
      </rPr>
      <t xml:space="preserve"> which are not included in the Installationas per the provision of the Bidding Documents, as applicable</t>
    </r>
  </si>
  <si>
    <r>
      <t xml:space="preserve">Total GST on Supply &amp; Installation Services  (indentified in Schedule-3C1) </t>
    </r>
    <r>
      <rPr>
        <sz val="10"/>
        <rFont val="Bookman Old Style"/>
        <family val="1"/>
      </rPr>
      <t xml:space="preserve"> which are not included in the Installationas per the provision of the Bidding Documents, as applicable</t>
    </r>
  </si>
  <si>
    <t>d</t>
  </si>
  <si>
    <r>
      <t xml:space="preserve">Total GST on Supply &amp; Installation Services  (indentified in Schedule-3D1) </t>
    </r>
    <r>
      <rPr>
        <sz val="10"/>
        <rFont val="Bookman Old Style"/>
        <family val="1"/>
      </rPr>
      <t xml:space="preserve"> which are not included in the Installationas per the provision of the Bidding Documents, as applicable</t>
    </r>
  </si>
  <si>
    <t>GRAND TOTAL [a+b+c+d]</t>
  </si>
  <si>
    <t xml:space="preserve">Schedule-6 </t>
  </si>
  <si>
    <t>Grand Summary for Construction of Residential Quarters B1 (01 Block) &amp; B2 (01 Block),  at 400/220kV Dehgam Sub-Station.</t>
  </si>
  <si>
    <t>Total Price (INR)</t>
  </si>
  <si>
    <t>Service/Installation Charges</t>
  </si>
  <si>
    <t>TOTAL SCHEDULE NO.-3A</t>
  </si>
  <si>
    <t xml:space="preserve">Supply &amp; Installation Charges- Schedule Civil Items for Construction of Residential Quarters B1/B2 Type at Dehgam S/s  </t>
  </si>
  <si>
    <t>TOTAL SCHEDULE NO.-3B</t>
  </si>
  <si>
    <t>Installation Charges- Non-Schedule Civil Items for Construction of Residential Quarters  B1/B2 Type at Dehgam S/s</t>
  </si>
  <si>
    <t>TOTAL SCHEDULE NO.-3C</t>
  </si>
  <si>
    <t xml:space="preserve">Supply &amp; Installation Charges- Schedule Electrical  Items for Construction of Residential Quarters  B1/B2 Type at Dehgam S/s  </t>
  </si>
  <si>
    <t>TOTAL SCHEDULE NO.-3D</t>
  </si>
  <si>
    <t xml:space="preserve">Supply &amp; Installation Charges- Non Schedule Electrical Items forConstruction of Residential Quarters B1/ B2 Type at Dehgam S/s    </t>
  </si>
  <si>
    <t>Total of Service/Installation Charge 
(ITEMS TAB: Item 01  for BID PRICE SUMMARY Statement )</t>
  </si>
  <si>
    <t>Total GST against Service/Installation Charge
(ITEMS TAB: Item 02  for BID PRICE SUMMARY Statement )</t>
  </si>
  <si>
    <t xml:space="preserve">Grand Total </t>
  </si>
  <si>
    <t>Earth work in excavation by mechanical means (Hydraulic excavator)/ manual means over areas (exceeding 30 cm in depth, 1.5 m in width as well as 10 sqm on plan) including getting out and disposal of excavated earth lead upto 50 m and for all lift, as directed by Engineer-incharge.</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</si>
  <si>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t>
  </si>
  <si>
    <t>Filling available excavated earth (excluding rock) in trenches, plinth, sides, of the foundation etc. in layers not exceeding 20 cms in depth, consolidating each deposited layer by ramming and watering, lead upto 50 mtrs and for all lift.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</si>
</sst>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0.0000"/>
    <numFmt numFmtId="166" formatCode="0.00%;\-0.00%;;@"/>
    <numFmt numFmtId="167" formatCode="0.00%;\-0%;;@"/>
    <numFmt numFmtId="168" formatCode="0.00;\-0;;@"/>
    <numFmt numFmtId="169" formatCode="0.0000;\-0.00;;@"/>
    <numFmt numFmtId="170" formatCode="0.00;\-0.0;;@"/>
    <numFmt numFmtId="171" formatCode="#\,##\,##\,##0.00"/>
    <numFmt numFmtId="172" formatCode="[$₹-4009]\ #,##0.00"/>
    <numFmt numFmtId="173" formatCode="#\,##\,##0.00"/>
    <numFmt numFmtId="174" formatCode="0.00000000"/>
    <numFmt numFmtId="175" formatCode="0.0%"/>
  </numFmts>
  <fonts count="61" x14ac:knownFonts="1">
    <font>
      <sz val="11"/>
      <color theme="1"/>
      <name val="Calibri"/>
      <family val="2"/>
      <scheme val="minor"/>
    </font>
    <font>
      <b/>
      <sz val="10"/>
      <color rgb="FFFF0000"/>
      <name val="Bookman Old Style"/>
      <family val="1"/>
    </font>
    <font>
      <sz val="10"/>
      <color theme="1"/>
      <name val="Bookman Old Style"/>
      <family val="1"/>
    </font>
    <font>
      <b/>
      <sz val="10"/>
      <name val="Bookman Old Style"/>
      <family val="1"/>
    </font>
    <font>
      <b/>
      <sz val="12"/>
      <name val="Bookman Old Style"/>
      <family val="1"/>
    </font>
    <font>
      <sz val="10"/>
      <name val="Bookman Old Style"/>
      <family val="1"/>
    </font>
    <font>
      <sz val="11"/>
      <name val="Bookman Old Style"/>
      <family val="1"/>
    </font>
    <font>
      <sz val="12"/>
      <name val="Bookman Old Style"/>
      <family val="1"/>
    </font>
    <font>
      <b/>
      <sz val="10"/>
      <color theme="1"/>
      <name val="Bookman Old Style"/>
      <family val="1"/>
    </font>
    <font>
      <sz val="10"/>
      <name val="Arial"/>
      <family val="2"/>
    </font>
    <font>
      <sz val="10"/>
      <name val="Calibri Light"/>
      <family val="1"/>
      <scheme val="major"/>
    </font>
    <font>
      <sz val="12"/>
      <name val="Calibri"/>
      <family val="2"/>
      <scheme val="minor"/>
    </font>
    <font>
      <sz val="11"/>
      <name val="Calibri"/>
      <family val="2"/>
      <scheme val="minor"/>
    </font>
    <font>
      <sz val="10"/>
      <name val="Cambria"/>
      <family val="1"/>
    </font>
    <font>
      <sz val="10"/>
      <color theme="1"/>
      <name val="Calibri Light"/>
      <family val="1"/>
      <scheme val="major"/>
    </font>
    <font>
      <sz val="10"/>
      <color rgb="FFFF0000"/>
      <name val="Bookman Old Style"/>
      <family val="1"/>
    </font>
    <font>
      <sz val="10"/>
      <color rgb="FF000000"/>
      <name val="Cambria"/>
      <family val="1"/>
    </font>
    <font>
      <b/>
      <sz val="10"/>
      <color rgb="FF000000"/>
      <name val="Cambria"/>
      <family val="1"/>
    </font>
    <font>
      <b/>
      <sz val="10"/>
      <name val="Cambria"/>
      <family val="1"/>
    </font>
    <font>
      <sz val="11"/>
      <color theme="1"/>
      <name val="Calibri"/>
      <family val="2"/>
      <scheme val="minor"/>
    </font>
    <font>
      <b/>
      <sz val="11"/>
      <color theme="1"/>
      <name val="Calibri"/>
      <family val="2"/>
      <scheme val="minor"/>
    </font>
    <font>
      <sz val="11"/>
      <name val="Arial"/>
      <family val="2"/>
    </font>
    <font>
      <b/>
      <sz val="11"/>
      <name val="Bookman Old Style"/>
      <family val="1"/>
    </font>
    <font>
      <b/>
      <i/>
      <u/>
      <sz val="10"/>
      <name val="Bookman Old Style"/>
      <family val="1"/>
    </font>
    <font>
      <b/>
      <sz val="10"/>
      <color theme="1"/>
      <name val="Calibri Light"/>
      <family val="1"/>
      <scheme val="major"/>
    </font>
    <font>
      <b/>
      <sz val="10"/>
      <color theme="1"/>
      <name val="Calibri"/>
      <family val="2"/>
      <scheme val="minor"/>
    </font>
    <font>
      <sz val="11"/>
      <color rgb="FF000000"/>
      <name val="Calibri"/>
      <family val="2"/>
    </font>
    <font>
      <b/>
      <sz val="11"/>
      <color rgb="FF000000"/>
      <name val="Calibri"/>
      <family val="2"/>
    </font>
    <font>
      <b/>
      <sz val="11"/>
      <name val="Cambria"/>
      <family val="1"/>
    </font>
    <font>
      <sz val="11"/>
      <name val="Cambria"/>
      <family val="1"/>
    </font>
    <font>
      <sz val="11"/>
      <name val="Calibri Light"/>
      <family val="1"/>
      <scheme val="major"/>
    </font>
    <font>
      <sz val="11"/>
      <color indexed="8"/>
      <name val="Bookman Old Style"/>
      <family val="1"/>
    </font>
    <font>
      <sz val="11"/>
      <color rgb="FF000000"/>
      <name val="Bookman Old Style"/>
      <family val="1"/>
    </font>
    <font>
      <b/>
      <sz val="11"/>
      <color indexed="8"/>
      <name val="Bookman Old Style"/>
      <family val="1"/>
    </font>
    <font>
      <sz val="11"/>
      <color theme="1"/>
      <name val="Bookman Old Style"/>
      <family val="1"/>
    </font>
    <font>
      <b/>
      <sz val="11"/>
      <color theme="1"/>
      <name val="Bookman Old Style"/>
      <family val="1"/>
    </font>
    <font>
      <sz val="10"/>
      <color rgb="FF000000"/>
      <name val="Bookman Old Style"/>
      <family val="1"/>
    </font>
    <font>
      <b/>
      <sz val="12"/>
      <name val="Century Gothic"/>
      <family val="2"/>
    </font>
    <font>
      <b/>
      <sz val="11"/>
      <name val="Century Gothic"/>
      <family val="2"/>
    </font>
    <font>
      <sz val="12"/>
      <name val="Century Gothic"/>
      <family val="2"/>
    </font>
    <font>
      <sz val="11"/>
      <name val="Century Gothic"/>
      <family val="2"/>
    </font>
    <font>
      <b/>
      <sz val="12"/>
      <color rgb="FF000000"/>
      <name val="Century Gothic"/>
      <family val="2"/>
    </font>
    <font>
      <b/>
      <sz val="11"/>
      <color rgb="FF000000"/>
      <name val="Century Gothic"/>
      <family val="2"/>
    </font>
    <font>
      <sz val="12"/>
      <color rgb="FF000000"/>
      <name val="Century Gothic"/>
      <family val="2"/>
    </font>
    <font>
      <sz val="11"/>
      <color rgb="FF000000"/>
      <name val="Century Gothic"/>
      <family val="2"/>
    </font>
    <font>
      <sz val="12"/>
      <color theme="1"/>
      <name val="Century Gothic"/>
      <family val="2"/>
    </font>
    <font>
      <sz val="16"/>
      <name val="Arial"/>
      <family val="2"/>
    </font>
    <font>
      <b/>
      <sz val="10"/>
      <color rgb="FF000000"/>
      <name val="Bookman Old Style"/>
      <family val="1"/>
    </font>
    <font>
      <sz val="10"/>
      <name val="Century Gothic"/>
      <family val="2"/>
    </font>
    <font>
      <b/>
      <sz val="10"/>
      <name val="Century Gothic"/>
      <family val="2"/>
    </font>
    <font>
      <b/>
      <sz val="10"/>
      <color rgb="FF000000"/>
      <name val="Century Gothic"/>
      <family val="2"/>
    </font>
    <font>
      <b/>
      <sz val="14"/>
      <color rgb="FF000000"/>
      <name val="Century Gothic"/>
      <family val="2"/>
    </font>
    <font>
      <b/>
      <sz val="18"/>
      <color rgb="FF000000"/>
      <name val="Century Gothic"/>
      <family val="2"/>
    </font>
    <font>
      <b/>
      <sz val="18"/>
      <color theme="1"/>
      <name val="Bookman Old Style"/>
      <family val="1"/>
    </font>
    <font>
      <b/>
      <sz val="20"/>
      <name val="Bookman Old Style"/>
      <family val="1"/>
    </font>
    <font>
      <b/>
      <sz val="14"/>
      <name val="Bookman Old Style"/>
      <family val="1"/>
    </font>
    <font>
      <sz val="14"/>
      <name val="Bookman Old Style"/>
      <family val="1"/>
    </font>
    <font>
      <b/>
      <sz val="16"/>
      <name val="Book Antiqua"/>
      <family val="1"/>
    </font>
    <font>
      <b/>
      <sz val="14"/>
      <color theme="1"/>
      <name val="Book Antiqua"/>
      <family val="1"/>
    </font>
    <font>
      <b/>
      <sz val="14"/>
      <name val="Book Antiqua"/>
      <family val="1"/>
    </font>
    <font>
      <sz val="9"/>
      <name val="Bookman Old Style"/>
      <family val="1"/>
    </font>
  </fonts>
  <fills count="9">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FFFFFF"/>
        <bgColor rgb="FFFFFFFF"/>
      </patternFill>
    </fill>
    <fill>
      <patternFill patternType="solid">
        <fgColor rgb="FF92D050"/>
        <bgColor rgb="FF000000"/>
      </patternFill>
    </fill>
    <fill>
      <patternFill patternType="solid">
        <fgColor rgb="FFFFFFFF"/>
        <bgColor rgb="FF000000"/>
      </patternFill>
    </fill>
    <fill>
      <patternFill patternType="solid">
        <fgColor theme="0"/>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rgb="FF000000"/>
      </bottom>
      <diagonal/>
    </border>
    <border>
      <left/>
      <right/>
      <top/>
      <bottom style="thin">
        <color rgb="FF000000"/>
      </bottom>
      <diagonal/>
    </border>
    <border>
      <left/>
      <right style="thin">
        <color rgb="FF000000"/>
      </right>
      <top style="thin">
        <color indexed="64"/>
      </top>
      <bottom style="thin">
        <color indexed="64"/>
      </bottom>
      <diagonal/>
    </border>
    <border>
      <left style="medium">
        <color indexed="64"/>
      </left>
      <right style="thin">
        <color indexed="64"/>
      </right>
      <top/>
      <bottom/>
      <diagonal/>
    </border>
    <border>
      <left/>
      <right style="thin">
        <color rgb="FF000000"/>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style="medium">
        <color rgb="FF000000"/>
      </right>
      <top style="medium">
        <color indexed="64"/>
      </top>
      <bottom/>
      <diagonal/>
    </border>
  </borders>
  <cellStyleXfs count="5">
    <xf numFmtId="0" fontId="0" fillId="0" borderId="0"/>
    <xf numFmtId="0" fontId="9" fillId="0" borderId="0"/>
    <xf numFmtId="9" fontId="19" fillId="0" borderId="0" applyFont="0" applyFill="0" applyBorder="0" applyAlignment="0" applyProtection="0"/>
    <xf numFmtId="0" fontId="19" fillId="0" borderId="0"/>
    <xf numFmtId="0" fontId="9" fillId="0" borderId="0"/>
  </cellStyleXfs>
  <cellXfs count="712">
    <xf numFmtId="0" fontId="0" fillId="0" borderId="0" xfId="0"/>
    <xf numFmtId="0" fontId="2" fillId="0" borderId="0" xfId="0" applyFont="1" applyAlignment="1">
      <alignment horizontal="center" vertical="center"/>
    </xf>
    <xf numFmtId="0" fontId="5" fillId="0" borderId="1" xfId="0" applyFont="1" applyBorder="1" applyAlignment="1" applyProtection="1">
      <alignment horizontal="center" vertical="center" wrapText="1"/>
      <protection hidden="1"/>
    </xf>
    <xf numFmtId="0" fontId="5" fillId="0" borderId="2" xfId="0" applyFont="1" applyBorder="1" applyAlignment="1" applyProtection="1">
      <alignment vertical="center" wrapText="1"/>
      <protection hidden="1"/>
    </xf>
    <xf numFmtId="0" fontId="6" fillId="0" borderId="3" xfId="0" applyFont="1" applyBorder="1" applyAlignment="1" applyProtection="1">
      <alignment horizontal="left" vertical="center"/>
      <protection hidden="1"/>
    </xf>
    <xf numFmtId="0" fontId="0" fillId="0" borderId="1" xfId="0" applyBorder="1"/>
    <xf numFmtId="0" fontId="6" fillId="0" borderId="1" xfId="0" applyFont="1" applyBorder="1" applyAlignment="1" applyProtection="1">
      <alignment horizontal="left" vertical="center"/>
      <protection hidden="1"/>
    </xf>
    <xf numFmtId="0" fontId="6" fillId="0" borderId="1" xfId="0" applyFont="1" applyBorder="1" applyAlignment="1" applyProtection="1">
      <alignment horizontal="center" vertical="center"/>
      <protection hidden="1"/>
    </xf>
    <xf numFmtId="0" fontId="6" fillId="0" borderId="1" xfId="0" applyFont="1" applyBorder="1" applyAlignment="1" applyProtection="1">
      <alignment vertical="center"/>
      <protection hidden="1"/>
    </xf>
    <xf numFmtId="0" fontId="5" fillId="0" borderId="9" xfId="0" applyFont="1" applyBorder="1" applyAlignment="1" applyProtection="1">
      <alignment horizontal="center" vertical="center"/>
      <protection hidden="1"/>
    </xf>
    <xf numFmtId="0" fontId="5" fillId="0" borderId="10"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9"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5"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5" fillId="2" borderId="9" xfId="0" applyFont="1" applyFill="1" applyBorder="1" applyAlignment="1" applyProtection="1">
      <alignment horizontal="center" vertical="center"/>
      <protection locked="0" hidden="1"/>
    </xf>
    <xf numFmtId="164" fontId="2" fillId="0" borderId="9" xfId="0" applyNumberFormat="1" applyFont="1" applyBorder="1" applyAlignment="1">
      <alignment horizontal="center" vertical="center"/>
    </xf>
    <xf numFmtId="10" fontId="2" fillId="2" borderId="9" xfId="0" applyNumberFormat="1" applyFont="1" applyFill="1" applyBorder="1" applyAlignment="1" applyProtection="1">
      <alignment horizontal="center" vertical="center" wrapText="1"/>
      <protection locked="0" hidden="1"/>
    </xf>
    <xf numFmtId="0" fontId="5" fillId="0" borderId="1" xfId="0" applyFont="1" applyBorder="1" applyAlignment="1">
      <alignment horizontal="justify" vertical="center" wrapText="1"/>
    </xf>
    <xf numFmtId="2" fontId="5" fillId="0" borderId="9" xfId="0" applyNumberFormat="1" applyFont="1" applyBorder="1" applyAlignment="1">
      <alignment horizontal="center" vertical="center"/>
    </xf>
    <xf numFmtId="165" fontId="5" fillId="0" borderId="9"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3" borderId="0" xfId="0" applyNumberFormat="1" applyFont="1" applyFill="1" applyAlignment="1">
      <alignment horizontal="center" vertical="center"/>
    </xf>
    <xf numFmtId="2" fontId="2" fillId="0" borderId="0" xfId="0" applyNumberFormat="1" applyFont="1" applyAlignment="1">
      <alignment horizontal="center" vertical="center"/>
    </xf>
    <xf numFmtId="49" fontId="5" fillId="0" borderId="3" xfId="0" applyNumberFormat="1" applyFont="1" applyBorder="1" applyAlignment="1">
      <alignment horizontal="center" vertical="center" wrapText="1"/>
    </xf>
    <xf numFmtId="0" fontId="2" fillId="0" borderId="3" xfId="0" applyFont="1" applyBorder="1" applyAlignment="1">
      <alignment horizontal="center" vertical="center"/>
    </xf>
    <xf numFmtId="0" fontId="5" fillId="2" borderId="3" xfId="0" applyFont="1" applyFill="1" applyBorder="1" applyAlignment="1" applyProtection="1">
      <alignment horizontal="center" vertical="center"/>
      <protection locked="0" hidden="1"/>
    </xf>
    <xf numFmtId="164" fontId="2" fillId="0" borderId="3" xfId="0" applyNumberFormat="1" applyFont="1" applyBorder="1" applyAlignment="1">
      <alignment horizontal="center" vertical="center"/>
    </xf>
    <xf numFmtId="10" fontId="2" fillId="2" borderId="3" xfId="0" applyNumberFormat="1" applyFont="1" applyFill="1" applyBorder="1" applyAlignment="1" applyProtection="1">
      <alignment horizontal="center" vertical="center" wrapText="1"/>
      <protection locked="0" hidden="1"/>
    </xf>
    <xf numFmtId="2" fontId="5" fillId="0" borderId="3" xfId="0" applyNumberFormat="1" applyFont="1" applyBorder="1" applyAlignment="1">
      <alignment horizontal="center" vertical="center"/>
    </xf>
    <xf numFmtId="165" fontId="5" fillId="0" borderId="3" xfId="0" applyNumberFormat="1" applyFont="1" applyBorder="1" applyAlignment="1">
      <alignment horizontal="center" vertical="center"/>
    </xf>
    <xf numFmtId="2" fontId="2" fillId="0" borderId="3"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pplyProtection="1">
      <alignment horizontal="center" vertical="center"/>
      <protection locked="0" hidden="1"/>
    </xf>
    <xf numFmtId="164" fontId="2" fillId="0" borderId="1" xfId="0" applyNumberFormat="1" applyFont="1" applyBorder="1" applyAlignment="1">
      <alignment horizontal="center" vertical="center"/>
    </xf>
    <xf numFmtId="10" fontId="2" fillId="0" borderId="1" xfId="0" applyNumberFormat="1" applyFont="1" applyBorder="1" applyAlignment="1" applyProtection="1">
      <alignment horizontal="center" vertical="center" wrapText="1"/>
      <protection locked="0" hidden="1"/>
    </xf>
    <xf numFmtId="2"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0" fontId="5" fillId="4" borderId="1" xfId="0" applyFont="1" applyFill="1" applyBorder="1" applyAlignment="1">
      <alignment horizontal="justify" vertical="center" wrapText="1"/>
    </xf>
    <xf numFmtId="49" fontId="5" fillId="4" borderId="1" xfId="0" applyNumberFormat="1"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hidden="1"/>
    </xf>
    <xf numFmtId="10" fontId="2" fillId="2" borderId="1" xfId="0" applyNumberFormat="1" applyFont="1" applyFill="1" applyBorder="1" applyAlignment="1" applyProtection="1">
      <alignment horizontal="center" vertical="center" wrapText="1"/>
      <protection locked="0" hidden="1"/>
    </xf>
    <xf numFmtId="0" fontId="2" fillId="4" borderId="9" xfId="0" applyFont="1" applyFill="1" applyBorder="1" applyAlignment="1">
      <alignment horizontal="center" vertical="center"/>
    </xf>
    <xf numFmtId="0" fontId="5" fillId="4" borderId="9" xfId="0" applyFont="1" applyFill="1" applyBorder="1" applyAlignment="1" applyProtection="1">
      <alignment horizontal="center" vertical="center"/>
      <protection locked="0" hidden="1"/>
    </xf>
    <xf numFmtId="164" fontId="2" fillId="4" borderId="9" xfId="0" applyNumberFormat="1" applyFont="1" applyFill="1" applyBorder="1" applyAlignment="1">
      <alignment horizontal="center" vertical="center"/>
    </xf>
    <xf numFmtId="10" fontId="2" fillId="4" borderId="9" xfId="0" applyNumberFormat="1" applyFont="1" applyFill="1" applyBorder="1" applyAlignment="1" applyProtection="1">
      <alignment horizontal="center" vertical="center" wrapText="1"/>
      <protection locked="0" hidden="1"/>
    </xf>
    <xf numFmtId="2" fontId="5" fillId="4" borderId="9" xfId="0" applyNumberFormat="1" applyFont="1" applyFill="1" applyBorder="1" applyAlignment="1">
      <alignment horizontal="center" vertical="center"/>
    </xf>
    <xf numFmtId="165" fontId="5" fillId="4" borderId="9" xfId="0" applyNumberFormat="1" applyFont="1" applyFill="1" applyBorder="1" applyAlignment="1">
      <alignment horizontal="center" vertical="center"/>
    </xf>
    <xf numFmtId="2" fontId="2" fillId="4" borderId="9" xfId="0" applyNumberFormat="1" applyFont="1" applyFill="1" applyBorder="1" applyAlignment="1">
      <alignment horizontal="center" vertical="center"/>
    </xf>
    <xf numFmtId="0" fontId="2" fillId="3" borderId="0" xfId="0" applyFont="1" applyFill="1" applyAlignment="1">
      <alignment horizontal="center" vertical="center"/>
    </xf>
    <xf numFmtId="49" fontId="5" fillId="0" borderId="9" xfId="0" applyNumberFormat="1" applyFont="1" applyBorder="1" applyAlignment="1">
      <alignment vertical="center" wrapText="1"/>
    </xf>
    <xf numFmtId="0" fontId="5" fillId="4" borderId="9" xfId="0" applyFont="1" applyFill="1" applyBorder="1" applyAlignment="1">
      <alignment horizontal="justify" vertical="center" wrapText="1"/>
    </xf>
    <xf numFmtId="2" fontId="5" fillId="0" borderId="9" xfId="0" applyNumberFormat="1" applyFont="1" applyBorder="1" applyAlignment="1">
      <alignment vertical="center"/>
    </xf>
    <xf numFmtId="49" fontId="5" fillId="0" borderId="13" xfId="0" applyNumberFormat="1" applyFont="1" applyBorder="1" applyAlignment="1">
      <alignment vertical="center" wrapText="1"/>
    </xf>
    <xf numFmtId="0" fontId="2" fillId="0" borderId="13" xfId="0" applyFont="1" applyBorder="1" applyAlignment="1">
      <alignment horizontal="center" vertical="center"/>
    </xf>
    <xf numFmtId="0" fontId="5" fillId="2" borderId="13" xfId="0" applyFont="1" applyFill="1" applyBorder="1" applyAlignment="1" applyProtection="1">
      <alignment horizontal="center" vertical="center"/>
      <protection locked="0" hidden="1"/>
    </xf>
    <xf numFmtId="164" fontId="2" fillId="0" borderId="13" xfId="0" applyNumberFormat="1" applyFont="1" applyBorder="1" applyAlignment="1">
      <alignment horizontal="center" vertical="center"/>
    </xf>
    <xf numFmtId="0" fontId="5" fillId="4" borderId="14" xfId="0" applyFont="1" applyFill="1" applyBorder="1" applyAlignment="1">
      <alignment horizontal="justify" vertical="center" wrapText="1"/>
    </xf>
    <xf numFmtId="2" fontId="5" fillId="0" borderId="13" xfId="0" applyNumberFormat="1" applyFont="1" applyBorder="1" applyAlignment="1">
      <alignment vertical="center"/>
    </xf>
    <xf numFmtId="165" fontId="5" fillId="0" borderId="13" xfId="0" applyNumberFormat="1" applyFont="1" applyBorder="1" applyAlignment="1">
      <alignment vertical="center"/>
    </xf>
    <xf numFmtId="2" fontId="2" fillId="0" borderId="13" xfId="0" applyNumberFormat="1" applyFont="1" applyBorder="1" applyAlignment="1">
      <alignment vertical="center"/>
    </xf>
    <xf numFmtId="49" fontId="5" fillId="0" borderId="15" xfId="0" applyNumberFormat="1" applyFont="1" applyBorder="1" applyAlignment="1">
      <alignment horizontal="center" vertical="center" wrapText="1"/>
    </xf>
    <xf numFmtId="0" fontId="2" fillId="0" borderId="15" xfId="0" applyFont="1" applyBorder="1" applyAlignment="1">
      <alignment horizontal="center" vertical="center"/>
    </xf>
    <xf numFmtId="0" fontId="5" fillId="2" borderId="15" xfId="0" applyFont="1" applyFill="1" applyBorder="1" applyAlignment="1" applyProtection="1">
      <alignment horizontal="center" vertical="center"/>
      <protection locked="0" hidden="1"/>
    </xf>
    <xf numFmtId="164" fontId="2" fillId="0" borderId="15" xfId="0" applyNumberFormat="1" applyFont="1" applyBorder="1" applyAlignment="1">
      <alignment horizontal="center" vertical="center"/>
    </xf>
    <xf numFmtId="10" fontId="2" fillId="2" borderId="15" xfId="0" applyNumberFormat="1" applyFont="1" applyFill="1" applyBorder="1" applyAlignment="1" applyProtection="1">
      <alignment horizontal="center" vertical="center" wrapText="1"/>
      <protection locked="0" hidden="1"/>
    </xf>
    <xf numFmtId="2" fontId="5" fillId="0" borderId="15" xfId="0" applyNumberFormat="1" applyFont="1" applyBorder="1" applyAlignment="1">
      <alignment horizontal="center" vertical="center"/>
    </xf>
    <xf numFmtId="165" fontId="5" fillId="0" borderId="15" xfId="0" applyNumberFormat="1" applyFont="1" applyBorder="1" applyAlignment="1">
      <alignment horizontal="center" vertical="center"/>
    </xf>
    <xf numFmtId="2" fontId="2" fillId="0" borderId="15"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166" fontId="2" fillId="0" borderId="1" xfId="0" applyNumberFormat="1" applyFont="1" applyBorder="1" applyAlignment="1">
      <alignment horizontal="center" vertical="center"/>
    </xf>
    <xf numFmtId="167" fontId="2" fillId="0" borderId="1" xfId="0" applyNumberFormat="1" applyFont="1" applyBorder="1" applyAlignment="1">
      <alignment horizontal="center" vertical="center"/>
    </xf>
    <xf numFmtId="168" fontId="5"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10" fillId="0" borderId="3" xfId="1" applyFont="1" applyBorder="1" applyAlignment="1">
      <alignment horizontal="center" vertical="top" wrapText="1"/>
    </xf>
    <xf numFmtId="0" fontId="10" fillId="0" borderId="1" xfId="1" applyFont="1" applyBorder="1" applyAlignment="1">
      <alignment horizontal="center" vertical="top" wrapText="1"/>
    </xf>
    <xf numFmtId="0" fontId="5" fillId="0" borderId="9" xfId="0" applyFont="1" applyBorder="1" applyAlignment="1">
      <alignment horizontal="center" vertical="center" wrapText="1"/>
    </xf>
    <xf numFmtId="0" fontId="10" fillId="0" borderId="1" xfId="1" applyFont="1" applyBorder="1" applyAlignment="1">
      <alignment horizontal="left" vertical="top" wrapText="1"/>
    </xf>
    <xf numFmtId="0" fontId="5" fillId="0" borderId="1" xfId="0" applyFont="1" applyBorder="1" applyAlignment="1">
      <alignment vertical="center" wrapText="1"/>
    </xf>
    <xf numFmtId="2" fontId="5" fillId="0" borderId="1" xfId="0" applyNumberFormat="1" applyFont="1" applyBorder="1" applyAlignment="1">
      <alignment vertical="center"/>
    </xf>
    <xf numFmtId="2" fontId="2" fillId="0" borderId="1" xfId="0" applyNumberFormat="1" applyFont="1" applyBorder="1" applyAlignment="1">
      <alignment vertical="center"/>
    </xf>
    <xf numFmtId="2" fontId="11" fillId="0" borderId="1" xfId="0" applyNumberFormat="1" applyFont="1" applyBorder="1" applyAlignment="1">
      <alignment horizontal="center" vertical="center"/>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10" fillId="0" borderId="1" xfId="0" applyFont="1" applyBorder="1" applyAlignment="1">
      <alignment vertical="center"/>
    </xf>
    <xf numFmtId="0" fontId="2" fillId="4" borderId="1" xfId="0" applyFont="1" applyFill="1" applyBorder="1" applyAlignment="1">
      <alignment horizontal="center" vertical="center"/>
    </xf>
    <xf numFmtId="0" fontId="5" fillId="4" borderId="1" xfId="0" applyFont="1" applyFill="1" applyBorder="1" applyAlignment="1" applyProtection="1">
      <alignment horizontal="center" vertical="center"/>
      <protection locked="0" hidden="1"/>
    </xf>
    <xf numFmtId="164" fontId="2" fillId="4" borderId="1" xfId="0" applyNumberFormat="1" applyFont="1" applyFill="1" applyBorder="1" applyAlignment="1">
      <alignment horizontal="center" vertical="center"/>
    </xf>
    <xf numFmtId="10" fontId="2" fillId="4" borderId="1" xfId="0" applyNumberFormat="1" applyFont="1" applyFill="1" applyBorder="1" applyAlignment="1" applyProtection="1">
      <alignment horizontal="center" vertical="center" wrapText="1"/>
      <protection locked="0" hidden="1"/>
    </xf>
    <xf numFmtId="0" fontId="5" fillId="4"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xf>
    <xf numFmtId="165" fontId="5" fillId="4" borderId="1" xfId="0" applyNumberFormat="1" applyFont="1" applyFill="1" applyBorder="1" applyAlignment="1">
      <alignment horizontal="center" vertical="center"/>
    </xf>
    <xf numFmtId="49" fontId="5" fillId="0" borderId="13" xfId="0" applyNumberFormat="1" applyFont="1" applyBorder="1" applyAlignment="1">
      <alignment horizontal="center" vertical="center" wrapText="1"/>
    </xf>
    <xf numFmtId="0" fontId="2" fillId="0" borderId="14" xfId="0" applyFont="1" applyBorder="1" applyAlignment="1">
      <alignment horizontal="center" vertical="center"/>
    </xf>
    <xf numFmtId="0" fontId="12" fillId="0" borderId="13" xfId="0" applyFont="1" applyBorder="1" applyAlignment="1">
      <alignment horizontal="center" vertical="center" wrapText="1"/>
    </xf>
    <xf numFmtId="2" fontId="5" fillId="0" borderId="13"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5" fillId="4" borderId="9" xfId="0" applyNumberFormat="1" applyFont="1" applyFill="1" applyBorder="1" applyAlignment="1">
      <alignment horizontal="center" vertical="center" wrapText="1"/>
    </xf>
    <xf numFmtId="0" fontId="5" fillId="0" borderId="15" xfId="0" applyFont="1" applyBorder="1" applyAlignment="1" applyProtection="1">
      <alignment horizontal="center" vertical="center"/>
      <protection locked="0" hidden="1"/>
    </xf>
    <xf numFmtId="0" fontId="5" fillId="0" borderId="3" xfId="0" applyFont="1" applyBorder="1" applyAlignment="1" applyProtection="1">
      <alignment horizontal="center" vertical="center"/>
      <protection locked="0" hidden="1"/>
    </xf>
    <xf numFmtId="166" fontId="2" fillId="0" borderId="9" xfId="0" applyNumberFormat="1" applyFont="1" applyBorder="1" applyAlignment="1">
      <alignment horizontal="center" vertical="center"/>
    </xf>
    <xf numFmtId="167" fontId="2" fillId="0" borderId="9" xfId="0" applyNumberFormat="1" applyFont="1" applyBorder="1" applyAlignment="1">
      <alignment horizontal="center" vertical="center"/>
    </xf>
    <xf numFmtId="0" fontId="10" fillId="0" borderId="9" xfId="1" applyFont="1" applyBorder="1" applyAlignment="1">
      <alignment horizontal="left" vertical="top" wrapText="1"/>
    </xf>
    <xf numFmtId="168" fontId="5" fillId="0" borderId="9" xfId="0" applyNumberFormat="1" applyFont="1" applyBorder="1" applyAlignment="1">
      <alignment horizontal="center" vertical="center" wrapText="1"/>
    </xf>
    <xf numFmtId="168" fontId="5" fillId="0" borderId="3" xfId="0" applyNumberFormat="1" applyFont="1" applyBorder="1" applyAlignment="1">
      <alignment horizontal="center" vertical="center" wrapText="1"/>
    </xf>
    <xf numFmtId="165" fontId="5" fillId="0" borderId="9" xfId="0" applyNumberFormat="1" applyFont="1" applyBorder="1" applyAlignment="1">
      <alignment vertical="center"/>
    </xf>
    <xf numFmtId="0" fontId="5" fillId="0" borderId="13" xfId="0" applyFont="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13" xfId="0" applyNumberFormat="1" applyFont="1" applyBorder="1" applyAlignment="1">
      <alignment horizontal="center" vertical="center"/>
    </xf>
    <xf numFmtId="168" fontId="5" fillId="0" borderId="15" xfId="0" applyNumberFormat="1" applyFont="1" applyBorder="1" applyAlignment="1">
      <alignment horizontal="center" vertical="center" wrapText="1"/>
    </xf>
    <xf numFmtId="168" fontId="5" fillId="0" borderId="10" xfId="0" applyNumberFormat="1" applyFont="1" applyBorder="1" applyAlignment="1">
      <alignment horizontal="center" vertical="center" wrapText="1"/>
    </xf>
    <xf numFmtId="165" fontId="5" fillId="0" borderId="13" xfId="0" applyNumberFormat="1" applyFont="1" applyBorder="1" applyAlignment="1">
      <alignment horizontal="center" vertical="center"/>
    </xf>
    <xf numFmtId="164" fontId="2" fillId="0" borderId="9" xfId="0" applyNumberFormat="1" applyFont="1" applyBorder="1" applyAlignment="1">
      <alignment vertical="center"/>
    </xf>
    <xf numFmtId="9" fontId="2" fillId="0" borderId="9" xfId="0" applyNumberFormat="1" applyFont="1" applyBorder="1" applyAlignment="1">
      <alignment horizontal="center" vertical="center"/>
    </xf>
    <xf numFmtId="0" fontId="13" fillId="0" borderId="1" xfId="1" applyFont="1" applyBorder="1" applyAlignment="1">
      <alignment horizontal="center" vertical="center" wrapText="1"/>
    </xf>
    <xf numFmtId="169"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9" xfId="0" applyFont="1" applyBorder="1" applyAlignment="1">
      <alignment vertical="center" wrapText="1"/>
    </xf>
    <xf numFmtId="168" fontId="5" fillId="0" borderId="9" xfId="0" applyNumberFormat="1" applyFont="1" applyBorder="1" applyAlignment="1">
      <alignment vertical="center" wrapText="1"/>
    </xf>
    <xf numFmtId="0" fontId="0" fillId="0" borderId="13" xfId="0" applyBorder="1" applyAlignment="1">
      <alignment horizontal="center"/>
    </xf>
    <xf numFmtId="2" fontId="2" fillId="0" borderId="2" xfId="0" applyNumberFormat="1" applyFont="1" applyBorder="1" applyAlignment="1">
      <alignment horizontal="center" vertical="center"/>
    </xf>
    <xf numFmtId="0" fontId="10" fillId="0" borderId="13" xfId="1" applyFont="1" applyBorder="1" applyAlignment="1">
      <alignment horizontal="center" vertical="top" wrapText="1"/>
    </xf>
    <xf numFmtId="0" fontId="5" fillId="0" borderId="0" xfId="0" applyFont="1" applyAlignment="1">
      <alignment horizontal="center" vertical="center" wrapText="1"/>
    </xf>
    <xf numFmtId="0" fontId="10" fillId="0" borderId="0" xfId="1" applyFont="1" applyAlignment="1">
      <alignment horizontal="center" vertical="top" wrapText="1"/>
    </xf>
    <xf numFmtId="0" fontId="14" fillId="0" borderId="13" xfId="1" applyFont="1" applyBorder="1" applyAlignment="1">
      <alignment horizontal="center" vertical="center"/>
    </xf>
    <xf numFmtId="170" fontId="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3" fillId="0" borderId="6" xfId="0" applyFont="1" applyBorder="1" applyAlignment="1">
      <alignment wrapText="1"/>
    </xf>
    <xf numFmtId="0" fontId="5" fillId="0" borderId="9" xfId="0" applyFont="1" applyBorder="1" applyAlignment="1">
      <alignment horizontal="center" vertical="center"/>
    </xf>
    <xf numFmtId="0" fontId="5" fillId="0" borderId="3" xfId="0" applyFont="1" applyBorder="1" applyAlignment="1">
      <alignment horizontal="center" vertical="center"/>
    </xf>
    <xf numFmtId="0" fontId="5" fillId="4" borderId="1" xfId="0" applyFont="1" applyFill="1" applyBorder="1" applyAlignment="1">
      <alignment vertical="center" wrapText="1"/>
    </xf>
    <xf numFmtId="168" fontId="5" fillId="0" borderId="1" xfId="0" applyNumberFormat="1" applyFont="1" applyBorder="1" applyAlignment="1">
      <alignment vertical="center" wrapText="1"/>
    </xf>
    <xf numFmtId="49" fontId="5" fillId="0" borderId="1" xfId="0" applyNumberFormat="1" applyFont="1" applyBorder="1" applyAlignment="1">
      <alignment vertical="center" wrapText="1"/>
    </xf>
    <xf numFmtId="0" fontId="5" fillId="4" borderId="9" xfId="0" applyFont="1" applyFill="1" applyBorder="1" applyAlignment="1">
      <alignment horizontal="center" vertical="center" wrapText="1"/>
    </xf>
    <xf numFmtId="0" fontId="5" fillId="0" borderId="15" xfId="0" applyFont="1" applyBorder="1" applyAlignment="1">
      <alignment horizontal="center" vertical="center"/>
    </xf>
    <xf numFmtId="0" fontId="5" fillId="4" borderId="1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2" fillId="0" borderId="9" xfId="0" applyFont="1" applyBorder="1" applyAlignment="1">
      <alignment horizontal="left" vertical="center" wrapText="1"/>
    </xf>
    <xf numFmtId="0" fontId="13" fillId="0" borderId="18" xfId="0" applyFont="1" applyBorder="1" applyAlignment="1">
      <alignment wrapText="1"/>
    </xf>
    <xf numFmtId="165" fontId="5" fillId="0" borderId="3" xfId="0" applyNumberFormat="1" applyFont="1" applyBorder="1" applyAlignment="1">
      <alignment vertical="center"/>
    </xf>
    <xf numFmtId="2" fontId="2" fillId="0" borderId="3" xfId="0" applyNumberFormat="1" applyFont="1" applyBorder="1" applyAlignment="1">
      <alignment vertical="center"/>
    </xf>
    <xf numFmtId="2" fontId="5" fillId="0" borderId="3" xfId="0" applyNumberFormat="1" applyFont="1" applyBorder="1" applyAlignment="1">
      <alignment vertical="center"/>
    </xf>
    <xf numFmtId="49" fontId="5" fillId="0" borderId="0" xfId="0" applyNumberFormat="1" applyFont="1" applyAlignment="1">
      <alignment horizontal="center" vertical="center" wrapText="1"/>
    </xf>
    <xf numFmtId="0" fontId="5" fillId="0" borderId="13" xfId="0" applyFont="1" applyBorder="1" applyAlignment="1">
      <alignment horizontal="center" vertical="center"/>
    </xf>
    <xf numFmtId="0" fontId="5" fillId="4" borderId="13" xfId="0" applyFont="1" applyFill="1" applyBorder="1" applyAlignment="1">
      <alignment horizontal="center" vertical="center" wrapText="1"/>
    </xf>
    <xf numFmtId="0" fontId="18" fillId="0" borderId="13" xfId="0" applyFont="1" applyBorder="1" applyAlignment="1">
      <alignment wrapText="1"/>
    </xf>
    <xf numFmtId="0" fontId="13" fillId="0" borderId="13" xfId="0" applyFont="1" applyBorder="1" applyAlignment="1">
      <alignment wrapText="1"/>
    </xf>
    <xf numFmtId="0" fontId="5" fillId="4" borderId="13" xfId="0" applyFont="1" applyFill="1" applyBorder="1" applyAlignment="1">
      <alignment horizontal="justify" vertical="center" wrapText="1"/>
    </xf>
    <xf numFmtId="166" fontId="5" fillId="0" borderId="13"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8" fillId="0" borderId="13" xfId="0" applyFont="1" applyBorder="1" applyAlignment="1">
      <alignment horizontal="center" vertical="center"/>
    </xf>
    <xf numFmtId="171" fontId="8" fillId="0" borderId="13" xfId="0" applyNumberFormat="1" applyFont="1" applyBorder="1" applyAlignment="1">
      <alignment horizontal="center" vertical="center"/>
    </xf>
    <xf numFmtId="0" fontId="8" fillId="0" borderId="13" xfId="0" applyFont="1" applyBorder="1" applyAlignment="1">
      <alignment horizontal="right" vertical="center"/>
    </xf>
    <xf numFmtId="172" fontId="3" fillId="0" borderId="13" xfId="0" applyNumberFormat="1" applyFont="1" applyBorder="1" applyAlignment="1">
      <alignment vertical="center"/>
    </xf>
    <xf numFmtId="49" fontId="3" fillId="0" borderId="13" xfId="0" applyNumberFormat="1" applyFont="1" applyBorder="1" applyAlignment="1">
      <alignment horizontal="center" vertical="center" wrapText="1"/>
    </xf>
    <xf numFmtId="166" fontId="3"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pplyProtection="1">
      <alignment horizontal="right" vertical="center"/>
      <protection hidden="1"/>
    </xf>
    <xf numFmtId="10" fontId="5" fillId="2" borderId="13" xfId="0" applyNumberFormat="1" applyFont="1" applyFill="1" applyBorder="1" applyAlignment="1" applyProtection="1">
      <alignment horizontal="center" vertical="center" wrapText="1"/>
      <protection locked="0" hidden="1"/>
    </xf>
    <xf numFmtId="10" fontId="5" fillId="0" borderId="13" xfId="0" applyNumberFormat="1" applyFont="1" applyBorder="1" applyAlignment="1" applyProtection="1">
      <alignment horizontal="center" vertical="center"/>
      <protection hidden="1"/>
    </xf>
    <xf numFmtId="166" fontId="2" fillId="0" borderId="13" xfId="0" applyNumberFormat="1" applyFont="1" applyBorder="1" applyAlignment="1">
      <alignment horizontal="center" vertical="center"/>
    </xf>
    <xf numFmtId="2" fontId="5" fillId="0" borderId="13" xfId="0" applyNumberFormat="1" applyFont="1" applyBorder="1" applyAlignment="1" applyProtection="1">
      <alignment horizontal="center" vertical="center" wrapText="1"/>
      <protection hidden="1"/>
    </xf>
    <xf numFmtId="172" fontId="2" fillId="0" borderId="0" xfId="0" applyNumberFormat="1" applyFont="1" applyAlignment="1">
      <alignment horizontal="center" vertical="center"/>
    </xf>
    <xf numFmtId="0" fontId="2" fillId="0" borderId="13" xfId="0" applyFont="1" applyBorder="1" applyAlignment="1" applyProtection="1">
      <alignment horizontal="center" vertical="center"/>
      <protection hidden="1"/>
    </xf>
    <xf numFmtId="0" fontId="8" fillId="0" borderId="13" xfId="0" applyFont="1" applyBorder="1" applyAlignment="1" applyProtection="1">
      <alignment horizontal="right" vertical="center" wrapText="1"/>
      <protection hidden="1"/>
    </xf>
    <xf numFmtId="0" fontId="5" fillId="0" borderId="13" xfId="0" applyFont="1" applyBorder="1" applyAlignment="1" applyProtection="1">
      <alignment horizontal="center" vertical="center" wrapText="1"/>
      <protection hidden="1"/>
    </xf>
    <xf numFmtId="166" fontId="2" fillId="0" borderId="0" xfId="0" applyNumberFormat="1" applyFont="1" applyAlignment="1">
      <alignment horizontal="center" vertical="center"/>
    </xf>
    <xf numFmtId="0" fontId="15" fillId="0" borderId="0" xfId="0" applyFont="1" applyAlignment="1">
      <alignment horizontal="center" vertical="center"/>
    </xf>
    <xf numFmtId="0" fontId="5" fillId="0" borderId="0" xfId="0" applyFont="1" applyAlignment="1">
      <alignment horizontal="center" vertical="center"/>
    </xf>
    <xf numFmtId="15" fontId="2" fillId="0" borderId="0" xfId="0" applyNumberFormat="1" applyFont="1" applyAlignment="1">
      <alignment horizontal="center" vertical="center"/>
    </xf>
    <xf numFmtId="0" fontId="5" fillId="0" borderId="0" xfId="0" applyFont="1" applyAlignment="1">
      <alignment horizontal="right" vertical="center"/>
    </xf>
    <xf numFmtId="49" fontId="2" fillId="0" borderId="0" xfId="0" applyNumberFormat="1" applyFont="1" applyAlignment="1">
      <alignment horizontal="center" vertical="center"/>
    </xf>
    <xf numFmtId="166" fontId="5" fillId="0" borderId="0" xfId="0" applyNumberFormat="1"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horizontal="center" vertical="center" wrapText="1"/>
    </xf>
    <xf numFmtId="0" fontId="2" fillId="2" borderId="9" xfId="0" applyFont="1" applyFill="1" applyBorder="1" applyAlignment="1">
      <alignment horizontal="center" vertical="center"/>
    </xf>
    <xf numFmtId="0" fontId="6" fillId="0" borderId="7" xfId="0" applyFont="1" applyBorder="1" applyAlignment="1" applyProtection="1">
      <alignment horizontal="left" vertical="center"/>
      <protection hidden="1"/>
    </xf>
    <xf numFmtId="0" fontId="21" fillId="0" borderId="1" xfId="0" applyFont="1" applyBorder="1" applyAlignment="1" applyProtection="1">
      <alignment vertical="top"/>
      <protection hidden="1"/>
    </xf>
    <xf numFmtId="0" fontId="21" fillId="0" borderId="2" xfId="0" applyFont="1" applyBorder="1" applyAlignment="1" applyProtection="1">
      <alignment horizontal="center" vertical="top"/>
      <protection hidden="1"/>
    </xf>
    <xf numFmtId="0" fontId="21" fillId="0" borderId="1" xfId="0" applyFont="1" applyBorder="1" applyAlignment="1" applyProtection="1">
      <alignment vertical="center"/>
      <protection hidden="1"/>
    </xf>
    <xf numFmtId="0" fontId="21" fillId="0" borderId="1" xfId="0" applyFont="1" applyBorder="1" applyAlignment="1" applyProtection="1">
      <alignment vertical="center" wrapText="1"/>
      <protection hidden="1"/>
    </xf>
    <xf numFmtId="0" fontId="0" fillId="0" borderId="0" xfId="0" applyProtection="1">
      <protection hidden="1"/>
    </xf>
    <xf numFmtId="0" fontId="2" fillId="0" borderId="0" xfId="0" applyFont="1" applyAlignment="1" applyProtection="1">
      <alignment horizontal="center"/>
      <protection hidden="1"/>
    </xf>
    <xf numFmtId="0" fontId="2" fillId="0" borderId="1" xfId="0" applyFont="1" applyBorder="1" applyAlignment="1" applyProtection="1">
      <alignment horizontal="center" vertical="center" wrapText="1"/>
      <protection hidden="1"/>
    </xf>
    <xf numFmtId="0" fontId="5" fillId="0" borderId="1" xfId="0" applyFont="1" applyBorder="1" applyAlignment="1" applyProtection="1">
      <alignment horizontal="center"/>
      <protection hidden="1"/>
    </xf>
    <xf numFmtId="0" fontId="21" fillId="0" borderId="1" xfId="0" applyFont="1" applyBorder="1" applyAlignment="1" applyProtection="1">
      <alignment horizontal="center" vertical="center" wrapText="1"/>
      <protection hidden="1"/>
    </xf>
    <xf numFmtId="0" fontId="20" fillId="0" borderId="1" xfId="0" applyFont="1" applyBorder="1" applyAlignment="1" applyProtection="1">
      <alignment horizontal="center" vertical="center" wrapText="1"/>
      <protection hidden="1"/>
    </xf>
    <xf numFmtId="0" fontId="21" fillId="0" borderId="1" xfId="0" applyFont="1" applyBorder="1" applyAlignment="1" applyProtection="1">
      <alignment horizontal="center" vertical="center"/>
      <protection hidden="1"/>
    </xf>
    <xf numFmtId="0" fontId="21" fillId="0" borderId="1" xfId="0" applyFont="1" applyBorder="1" applyAlignment="1" applyProtection="1">
      <alignment horizontal="center"/>
      <protection hidden="1"/>
    </xf>
    <xf numFmtId="0" fontId="14" fillId="0" borderId="1" xfId="0" applyFont="1" applyBorder="1" applyAlignment="1">
      <alignment horizontal="center" vertical="center"/>
    </xf>
    <xf numFmtId="9" fontId="5" fillId="4" borderId="7" xfId="2" applyFont="1" applyFill="1" applyBorder="1" applyAlignment="1">
      <alignment horizontal="center" vertical="center" wrapText="1"/>
    </xf>
    <xf numFmtId="9" fontId="5" fillId="4" borderId="2" xfId="2"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2" fontId="2" fillId="0" borderId="1" xfId="0" applyNumberFormat="1" applyFont="1" applyBorder="1" applyAlignment="1">
      <alignment horizontal="right" vertical="center"/>
    </xf>
    <xf numFmtId="0" fontId="14" fillId="0" borderId="0" xfId="0" applyFont="1"/>
    <xf numFmtId="2" fontId="5" fillId="2" borderId="1" xfId="0" applyNumberFormat="1" applyFont="1" applyFill="1" applyBorder="1" applyAlignment="1" applyProtection="1">
      <alignment horizontal="center" vertical="center"/>
      <protection locked="0" hidden="1"/>
    </xf>
    <xf numFmtId="0" fontId="24" fillId="0" borderId="1" xfId="0" applyFont="1" applyBorder="1" applyAlignment="1">
      <alignment horizontal="center" vertical="center"/>
    </xf>
    <xf numFmtId="0" fontId="25" fillId="0" borderId="1" xfId="0" applyFont="1" applyBorder="1" applyAlignment="1" applyProtection="1">
      <alignment horizontal="center" vertical="center" wrapText="1"/>
      <protection hidden="1"/>
    </xf>
    <xf numFmtId="2" fontId="14" fillId="0" borderId="1" xfId="0" applyNumberFormat="1" applyFont="1" applyBorder="1"/>
    <xf numFmtId="168" fontId="14" fillId="0" borderId="1" xfId="0" applyNumberFormat="1" applyFont="1" applyBorder="1"/>
    <xf numFmtId="2" fontId="2" fillId="0" borderId="1" xfId="0" applyNumberFormat="1" applyFont="1" applyBorder="1" applyAlignment="1">
      <alignment horizontal="right"/>
    </xf>
    <xf numFmtId="0" fontId="26" fillId="0" borderId="13" xfId="0" applyFont="1" applyBorder="1" applyAlignment="1">
      <alignment wrapText="1"/>
    </xf>
    <xf numFmtId="0" fontId="16" fillId="0" borderId="14" xfId="0" applyFont="1" applyBorder="1" applyAlignment="1">
      <alignment wrapText="1"/>
    </xf>
    <xf numFmtId="9" fontId="5" fillId="0" borderId="2" xfId="2" applyFont="1" applyFill="1" applyBorder="1" applyAlignment="1">
      <alignment horizontal="center" vertical="center" wrapText="1"/>
    </xf>
    <xf numFmtId="0" fontId="5" fillId="0" borderId="1" xfId="0" applyFont="1" applyBorder="1" applyAlignment="1">
      <alignment horizontal="left" vertical="center" wrapText="1"/>
    </xf>
    <xf numFmtId="0" fontId="30" fillId="0" borderId="1" xfId="0" applyFont="1" applyBorder="1"/>
    <xf numFmtId="0" fontId="5" fillId="4" borderId="2" xfId="0" applyFont="1" applyFill="1" applyBorder="1" applyAlignment="1">
      <alignment horizontal="center" vertical="center" wrapText="1"/>
    </xf>
    <xf numFmtId="0" fontId="30" fillId="0" borderId="1" xfId="0" applyFont="1" applyBorder="1" applyAlignment="1">
      <alignment horizontal="left" vertical="top" wrapText="1"/>
    </xf>
    <xf numFmtId="0" fontId="31" fillId="0" borderId="13" xfId="0" applyFont="1" applyBorder="1" applyAlignment="1">
      <alignment horizontal="left" vertical="center" wrapText="1"/>
    </xf>
    <xf numFmtId="0" fontId="34" fillId="5" borderId="13" xfId="0" applyFont="1" applyFill="1" applyBorder="1" applyAlignment="1">
      <alignment horizontal="center" vertical="center"/>
    </xf>
    <xf numFmtId="49" fontId="5" fillId="0" borderId="2" xfId="0" applyNumberFormat="1" applyFont="1" applyBorder="1" applyAlignment="1">
      <alignment horizontal="center" vertical="center" wrapText="1"/>
    </xf>
    <xf numFmtId="0" fontId="5" fillId="0" borderId="2" xfId="0" applyFont="1" applyBorder="1" applyAlignment="1">
      <alignment horizontal="justify" vertical="center" wrapText="1"/>
    </xf>
    <xf numFmtId="0" fontId="5" fillId="0" borderId="2" xfId="0" applyFont="1" applyBorder="1" applyAlignment="1">
      <alignment horizontal="justify" vertical="top" wrapText="1"/>
    </xf>
    <xf numFmtId="0" fontId="6" fillId="0" borderId="2" xfId="0" applyFont="1" applyBorder="1" applyAlignment="1" applyProtection="1">
      <alignment vertical="center" wrapText="1"/>
      <protection hidden="1"/>
    </xf>
    <xf numFmtId="0" fontId="6" fillId="0" borderId="1" xfId="0" applyFont="1" applyBorder="1" applyAlignment="1" applyProtection="1">
      <alignment vertical="center" wrapText="1"/>
      <protection hidden="1"/>
    </xf>
    <xf numFmtId="0" fontId="34" fillId="0" borderId="1" xfId="0" applyFont="1" applyBorder="1" applyAlignment="1" applyProtection="1">
      <alignment vertical="center"/>
      <protection hidden="1"/>
    </xf>
    <xf numFmtId="0" fontId="35" fillId="0" borderId="1" xfId="0" applyFont="1" applyBorder="1" applyAlignment="1" applyProtection="1">
      <alignment horizontal="right" vertical="center"/>
      <protection hidden="1"/>
    </xf>
    <xf numFmtId="172" fontId="22" fillId="0" borderId="1" xfId="0" applyNumberFormat="1" applyFont="1" applyBorder="1" applyAlignment="1">
      <alignment vertical="center"/>
    </xf>
    <xf numFmtId="172" fontId="0" fillId="0" borderId="0" xfId="0" applyNumberFormat="1" applyAlignment="1" applyProtection="1">
      <alignment vertical="center"/>
      <protection hidden="1"/>
    </xf>
    <xf numFmtId="0" fontId="0" fillId="0" borderId="0" xfId="0" applyAlignment="1" applyProtection="1">
      <alignment vertical="center"/>
      <protection hidden="1"/>
    </xf>
    <xf numFmtId="0" fontId="21" fillId="0" borderId="0" xfId="0" applyFont="1" applyProtection="1">
      <protection hidden="1"/>
    </xf>
    <xf numFmtId="0" fontId="20" fillId="0" borderId="0" xfId="0" applyFont="1" applyAlignment="1" applyProtection="1">
      <alignment vertical="center"/>
      <protection hidden="1"/>
    </xf>
    <xf numFmtId="172" fontId="0" fillId="0" borderId="0" xfId="0" applyNumberFormat="1" applyProtection="1">
      <protection hidden="1"/>
    </xf>
    <xf numFmtId="0" fontId="20" fillId="0" borderId="0" xfId="0" applyFont="1" applyAlignment="1" applyProtection="1">
      <alignment horizontal="right"/>
      <protection hidden="1"/>
    </xf>
    <xf numFmtId="49" fontId="21" fillId="0" borderId="0" xfId="0" applyNumberFormat="1" applyFont="1" applyProtection="1">
      <protection hidden="1"/>
    </xf>
    <xf numFmtId="0" fontId="20" fillId="0" borderId="0" xfId="0" applyFont="1" applyAlignment="1" applyProtection="1">
      <alignment horizontal="left" vertical="center"/>
      <protection hidden="1"/>
    </xf>
    <xf numFmtId="0" fontId="5" fillId="0" borderId="0" xfId="0" applyFont="1"/>
    <xf numFmtId="0" fontId="36" fillId="0" borderId="0" xfId="0" applyFont="1"/>
    <xf numFmtId="0" fontId="6" fillId="0" borderId="3" xfId="0" applyFont="1" applyBorder="1"/>
    <xf numFmtId="0" fontId="6" fillId="0" borderId="6" xfId="0" applyFont="1" applyBorder="1"/>
    <xf numFmtId="0" fontId="26" fillId="0" borderId="0" xfId="0" applyFont="1"/>
    <xf numFmtId="0" fontId="6" fillId="0" borderId="5" xfId="0" applyFont="1" applyBorder="1"/>
    <xf numFmtId="0" fontId="39" fillId="0" borderId="0" xfId="0" applyFont="1"/>
    <xf numFmtId="0" fontId="3" fillId="0" borderId="3" xfId="0" applyFont="1" applyBorder="1" applyAlignment="1">
      <alignment wrapText="1"/>
    </xf>
    <xf numFmtId="0" fontId="39" fillId="0" borderId="24" xfId="0" applyFont="1" applyBorder="1" applyAlignment="1">
      <alignment wrapText="1"/>
    </xf>
    <xf numFmtId="0" fontId="5" fillId="0" borderId="6" xfId="0" applyFont="1" applyBorder="1" applyAlignment="1">
      <alignment wrapText="1"/>
    </xf>
    <xf numFmtId="0" fontId="39" fillId="0" borderId="6" xfId="0" applyFont="1" applyBorder="1" applyAlignment="1">
      <alignment wrapText="1"/>
    </xf>
    <xf numFmtId="0" fontId="40" fillId="0" borderId="6" xfId="0" applyFont="1" applyBorder="1" applyAlignment="1">
      <alignment wrapText="1"/>
    </xf>
    <xf numFmtId="0" fontId="39" fillId="0" borderId="5" xfId="0" applyFont="1" applyBorder="1" applyAlignment="1">
      <alignment wrapText="1"/>
    </xf>
    <xf numFmtId="0" fontId="39" fillId="0" borderId="3" xfId="0" applyFont="1" applyBorder="1" applyAlignment="1">
      <alignment wrapText="1"/>
    </xf>
    <xf numFmtId="0" fontId="39" fillId="0" borderId="6" xfId="0" applyFont="1" applyBorder="1"/>
    <xf numFmtId="0" fontId="5" fillId="0" borderId="5" xfId="0" applyFont="1" applyBorder="1" applyAlignment="1">
      <alignment wrapText="1"/>
    </xf>
    <xf numFmtId="0" fontId="5" fillId="0" borderId="4" xfId="0" applyFont="1" applyBorder="1" applyAlignment="1">
      <alignment wrapText="1"/>
    </xf>
    <xf numFmtId="0" fontId="39" fillId="0" borderId="4" xfId="0" applyFont="1" applyBorder="1" applyAlignment="1">
      <alignment wrapText="1"/>
    </xf>
    <xf numFmtId="0" fontId="5" fillId="0" borderId="3" xfId="0" applyFont="1" applyBorder="1" applyAlignment="1">
      <alignment wrapText="1"/>
    </xf>
    <xf numFmtId="0" fontId="41" fillId="0" borderId="24" xfId="0" applyFont="1" applyBorder="1"/>
    <xf numFmtId="0" fontId="41" fillId="0" borderId="6" xfId="0" applyFont="1" applyBorder="1"/>
    <xf numFmtId="0" fontId="41" fillId="0" borderId="6" xfId="0" applyFont="1" applyBorder="1" applyAlignment="1">
      <alignment wrapText="1"/>
    </xf>
    <xf numFmtId="0" fontId="42" fillId="0" borderId="6" xfId="0" applyFont="1" applyBorder="1" applyAlignment="1">
      <alignment wrapText="1"/>
    </xf>
    <xf numFmtId="0" fontId="37" fillId="0" borderId="6" xfId="0" applyFont="1" applyBorder="1"/>
    <xf numFmtId="0" fontId="41" fillId="0" borderId="5" xfId="0" applyFont="1" applyBorder="1"/>
    <xf numFmtId="0" fontId="41" fillId="0" borderId="4" xfId="0" applyFont="1" applyBorder="1"/>
    <xf numFmtId="0" fontId="39" fillId="0" borderId="3" xfId="0" applyFont="1" applyBorder="1"/>
    <xf numFmtId="0" fontId="43" fillId="0" borderId="24" xfId="0" applyFont="1" applyBorder="1"/>
    <xf numFmtId="0" fontId="43" fillId="0" borderId="6" xfId="0" applyFont="1" applyBorder="1"/>
    <xf numFmtId="0" fontId="44" fillId="0" borderId="6" xfId="0" applyFont="1" applyBorder="1"/>
    <xf numFmtId="0" fontId="43" fillId="0" borderId="5" xfId="0" applyFont="1" applyBorder="1"/>
    <xf numFmtId="0" fontId="43" fillId="0" borderId="4" xfId="0" applyFont="1" applyBorder="1"/>
    <xf numFmtId="0" fontId="5" fillId="7" borderId="6" xfId="0" applyFont="1" applyFill="1" applyBorder="1" applyAlignment="1">
      <alignment wrapText="1"/>
    </xf>
    <xf numFmtId="0" fontId="21" fillId="7" borderId="6" xfId="0" applyFont="1" applyFill="1" applyBorder="1" applyAlignment="1">
      <alignment wrapText="1"/>
    </xf>
    <xf numFmtId="0" fontId="43" fillId="6" borderId="6" xfId="0" applyFont="1" applyFill="1" applyBorder="1"/>
    <xf numFmtId="9" fontId="43" fillId="0" borderId="6" xfId="0" applyNumberFormat="1" applyFont="1" applyBorder="1"/>
    <xf numFmtId="0" fontId="43" fillId="0" borderId="6" xfId="0" applyFont="1" applyBorder="1" applyAlignment="1">
      <alignment wrapText="1"/>
    </xf>
    <xf numFmtId="2" fontId="43" fillId="0" borderId="4" xfId="0" applyNumberFormat="1" applyFont="1" applyBorder="1"/>
    <xf numFmtId="0" fontId="41" fillId="0" borderId="5" xfId="0" applyFont="1" applyBorder="1" applyAlignment="1">
      <alignment wrapText="1"/>
    </xf>
    <xf numFmtId="0" fontId="43" fillId="0" borderId="3" xfId="0" applyFont="1" applyBorder="1"/>
    <xf numFmtId="0" fontId="45" fillId="0" borderId="1" xfId="3" applyFont="1" applyBorder="1" applyAlignment="1">
      <alignment horizontal="center" vertical="center"/>
    </xf>
    <xf numFmtId="0" fontId="45" fillId="0" borderId="1" xfId="3" applyFont="1" applyBorder="1" applyAlignment="1">
      <alignment horizontal="left" vertical="center" wrapText="1"/>
    </xf>
    <xf numFmtId="0" fontId="39" fillId="0" borderId="1" xfId="3" applyFont="1" applyBorder="1" applyAlignment="1">
      <alignment horizontal="center" vertical="center"/>
    </xf>
    <xf numFmtId="0" fontId="9" fillId="0" borderId="0" xfId="0" applyFont="1"/>
    <xf numFmtId="0" fontId="39" fillId="0" borderId="1" xfId="0" applyFont="1" applyBorder="1" applyAlignment="1">
      <alignment wrapText="1"/>
    </xf>
    <xf numFmtId="0" fontId="43" fillId="0" borderId="22" xfId="0" applyFont="1" applyBorder="1"/>
    <xf numFmtId="0" fontId="43" fillId="0" borderId="18" xfId="0" applyFont="1" applyBorder="1"/>
    <xf numFmtId="0" fontId="43" fillId="6" borderId="18" xfId="0" applyFont="1" applyFill="1" applyBorder="1"/>
    <xf numFmtId="0" fontId="43" fillId="0" borderId="18" xfId="0" applyFont="1" applyBorder="1" applyAlignment="1">
      <alignment wrapText="1"/>
    </xf>
    <xf numFmtId="0" fontId="39" fillId="0" borderId="18" xfId="0" applyFont="1" applyBorder="1"/>
    <xf numFmtId="0" fontId="43" fillId="0" borderId="27" xfId="0" applyFont="1" applyBorder="1"/>
    <xf numFmtId="0" fontId="43" fillId="0" borderId="11" xfId="0" applyFont="1" applyBorder="1"/>
    <xf numFmtId="0" fontId="44" fillId="0" borderId="18" xfId="0" applyFont="1" applyBorder="1"/>
    <xf numFmtId="0" fontId="46" fillId="0" borderId="0" xfId="0" applyFont="1"/>
    <xf numFmtId="0" fontId="44" fillId="0" borderId="11" xfId="0" applyFont="1" applyBorder="1"/>
    <xf numFmtId="10" fontId="38" fillId="0" borderId="3" xfId="0" applyNumberFormat="1" applyFont="1" applyBorder="1"/>
    <xf numFmtId="0" fontId="5" fillId="0" borderId="1" xfId="0" applyFont="1" applyBorder="1" applyAlignment="1">
      <alignment wrapText="1"/>
    </xf>
    <xf numFmtId="0" fontId="5" fillId="0" borderId="2" xfId="0" applyFont="1" applyBorder="1"/>
    <xf numFmtId="0" fontId="5" fillId="0" borderId="6" xfId="0" applyFont="1" applyBorder="1"/>
    <xf numFmtId="0" fontId="3" fillId="0" borderId="6" xfId="0" applyFont="1" applyBorder="1" applyAlignment="1">
      <alignment wrapText="1"/>
    </xf>
    <xf numFmtId="0" fontId="36" fillId="0" borderId="3" xfId="0" applyFont="1" applyBorder="1"/>
    <xf numFmtId="0" fontId="36" fillId="0" borderId="6" xfId="0" applyFont="1" applyBorder="1"/>
    <xf numFmtId="0" fontId="44" fillId="0" borderId="6" xfId="0" applyFont="1" applyBorder="1" applyAlignment="1">
      <alignment wrapText="1"/>
    </xf>
    <xf numFmtId="0" fontId="39" fillId="0" borderId="1" xfId="0" applyFont="1" applyBorder="1"/>
    <xf numFmtId="0" fontId="43" fillId="0" borderId="1" xfId="0" applyFont="1" applyBorder="1"/>
    <xf numFmtId="0" fontId="5" fillId="7" borderId="18" xfId="0" applyFont="1" applyFill="1" applyBorder="1" applyAlignment="1">
      <alignment wrapText="1"/>
    </xf>
    <xf numFmtId="0" fontId="48" fillId="7" borderId="6" xfId="0" applyFont="1" applyFill="1" applyBorder="1" applyAlignment="1">
      <alignment wrapText="1"/>
    </xf>
    <xf numFmtId="0" fontId="48" fillId="7" borderId="6" xfId="0" applyFont="1" applyFill="1" applyBorder="1"/>
    <xf numFmtId="0" fontId="39" fillId="7" borderId="5" xfId="0" applyFont="1" applyFill="1" applyBorder="1"/>
    <xf numFmtId="0" fontId="49" fillId="7" borderId="6" xfId="0" applyFont="1" applyFill="1" applyBorder="1" applyAlignment="1">
      <alignment wrapText="1"/>
    </xf>
    <xf numFmtId="0" fontId="5" fillId="7" borderId="15" xfId="0" applyFont="1" applyFill="1" applyBorder="1" applyAlignment="1">
      <alignment wrapText="1"/>
    </xf>
    <xf numFmtId="0" fontId="39" fillId="0" borderId="24" xfId="0" applyFont="1" applyBorder="1"/>
    <xf numFmtId="0" fontId="5" fillId="7" borderId="2" xfId="0" applyFont="1" applyFill="1" applyBorder="1" applyAlignment="1">
      <alignment wrapText="1"/>
    </xf>
    <xf numFmtId="0" fontId="39" fillId="0" borderId="2" xfId="0" applyFont="1" applyBorder="1" applyAlignment="1">
      <alignment wrapText="1"/>
    </xf>
    <xf numFmtId="0" fontId="21" fillId="7" borderId="2" xfId="0" applyFont="1" applyFill="1" applyBorder="1" applyAlignment="1">
      <alignment wrapText="1"/>
    </xf>
    <xf numFmtId="0" fontId="43" fillId="6" borderId="2" xfId="0" applyFont="1" applyFill="1" applyBorder="1"/>
    <xf numFmtId="9" fontId="43" fillId="0" borderId="2" xfId="0" applyNumberFormat="1" applyFont="1" applyBorder="1"/>
    <xf numFmtId="0" fontId="39" fillId="6" borderId="2" xfId="0" applyFont="1" applyFill="1" applyBorder="1" applyAlignment="1">
      <alignment wrapText="1"/>
    </xf>
    <xf numFmtId="0" fontId="5" fillId="7" borderId="19" xfId="0" applyFont="1" applyFill="1" applyBorder="1" applyAlignment="1">
      <alignment wrapText="1"/>
    </xf>
    <xf numFmtId="0" fontId="40" fillId="0" borderId="5" xfId="0" applyFont="1" applyBorder="1" applyAlignment="1">
      <alignment wrapText="1"/>
    </xf>
    <xf numFmtId="0" fontId="50" fillId="0" borderId="5" xfId="0" applyFont="1" applyBorder="1" applyAlignment="1">
      <alignment wrapText="1"/>
    </xf>
    <xf numFmtId="0" fontId="48" fillId="7" borderId="3" xfId="0" applyFont="1" applyFill="1" applyBorder="1" applyAlignment="1">
      <alignment wrapText="1"/>
    </xf>
    <xf numFmtId="0" fontId="39" fillId="6" borderId="6" xfId="0" applyFont="1" applyFill="1" applyBorder="1" applyAlignment="1">
      <alignment wrapText="1"/>
    </xf>
    <xf numFmtId="0" fontId="48" fillId="0" borderId="6" xfId="0" applyFont="1" applyBorder="1" applyAlignment="1">
      <alignment wrapText="1"/>
    </xf>
    <xf numFmtId="0" fontId="48" fillId="0" borderId="3" xfId="0" applyFont="1" applyBorder="1" applyAlignment="1">
      <alignment wrapText="1"/>
    </xf>
    <xf numFmtId="0" fontId="39" fillId="0" borderId="5" xfId="0" applyFont="1" applyBorder="1"/>
    <xf numFmtId="0" fontId="39" fillId="6" borderId="5" xfId="0" applyFont="1" applyFill="1" applyBorder="1" applyAlignment="1">
      <alignment wrapText="1"/>
    </xf>
    <xf numFmtId="0" fontId="48" fillId="0" borderId="4" xfId="0" applyFont="1" applyBorder="1" applyAlignment="1">
      <alignment wrapText="1"/>
    </xf>
    <xf numFmtId="0" fontId="39" fillId="0" borderId="18" xfId="0" applyFont="1" applyBorder="1" applyAlignment="1">
      <alignment wrapText="1"/>
    </xf>
    <xf numFmtId="0" fontId="21" fillId="7" borderId="18" xfId="0" applyFont="1" applyFill="1" applyBorder="1" applyAlignment="1">
      <alignment wrapText="1"/>
    </xf>
    <xf numFmtId="9" fontId="43" fillId="0" borderId="18" xfId="0" applyNumberFormat="1" applyFont="1" applyBorder="1"/>
    <xf numFmtId="0" fontId="39" fillId="6" borderId="18" xfId="0" applyFont="1" applyFill="1" applyBorder="1" applyAlignment="1">
      <alignment wrapText="1"/>
    </xf>
    <xf numFmtId="0" fontId="44" fillId="0" borderId="28" xfId="0" applyFont="1" applyBorder="1"/>
    <xf numFmtId="0" fontId="42" fillId="0" borderId="11" xfId="0" applyFont="1" applyBorder="1"/>
    <xf numFmtId="0" fontId="52" fillId="0" borderId="29" xfId="0" applyFont="1" applyBorder="1"/>
    <xf numFmtId="0" fontId="52" fillId="0" borderId="0" xfId="0" applyFont="1"/>
    <xf numFmtId="0" fontId="9" fillId="0" borderId="12" xfId="0" applyFont="1" applyBorder="1"/>
    <xf numFmtId="0" fontId="21" fillId="0" borderId="12" xfId="0" applyFont="1" applyBorder="1"/>
    <xf numFmtId="0" fontId="27" fillId="0" borderId="0" xfId="0" applyFont="1"/>
    <xf numFmtId="0" fontId="21" fillId="0" borderId="0" xfId="0" applyFont="1"/>
    <xf numFmtId="0" fontId="5" fillId="0" borderId="1" xfId="0" applyFont="1" applyBorder="1" applyAlignment="1">
      <alignment vertical="center"/>
    </xf>
    <xf numFmtId="0" fontId="5" fillId="0" borderId="7" xfId="0" applyFont="1" applyBorder="1" applyAlignment="1">
      <alignment horizontal="center" vertical="center"/>
    </xf>
    <xf numFmtId="0" fontId="9" fillId="0" borderId="1" xfId="4" applyBorder="1" applyAlignment="1">
      <alignment horizontal="left"/>
    </xf>
    <xf numFmtId="0" fontId="9" fillId="0" borderId="1" xfId="4" applyBorder="1"/>
    <xf numFmtId="0" fontId="5" fillId="0" borderId="7" xfId="0" applyFont="1" applyBorder="1" applyAlignment="1">
      <alignment horizontal="center" vertical="top"/>
    </xf>
    <xf numFmtId="0" fontId="5" fillId="0" borderId="1" xfId="0" applyFont="1" applyBorder="1" applyAlignment="1">
      <alignment horizontal="center" vertical="top"/>
    </xf>
    <xf numFmtId="0" fontId="5" fillId="0" borderId="3" xfId="0" applyFont="1" applyBorder="1" applyAlignment="1">
      <alignment vertical="top"/>
    </xf>
    <xf numFmtId="0" fontId="35" fillId="0" borderId="1" xfId="0" applyFont="1" applyBorder="1" applyAlignment="1">
      <alignment horizontal="center" vertical="center" wrapText="1"/>
    </xf>
    <xf numFmtId="0" fontId="6" fillId="0" borderId="0" xfId="0" applyFont="1"/>
    <xf numFmtId="0" fontId="35" fillId="0" borderId="1" xfId="0" applyFont="1" applyBorder="1" applyAlignment="1">
      <alignment horizontal="center" vertical="center"/>
    </xf>
    <xf numFmtId="0" fontId="5" fillId="0" borderId="1" xfId="0" applyFont="1" applyBorder="1" applyAlignment="1">
      <alignment vertical="top" wrapText="1"/>
    </xf>
    <xf numFmtId="2" fontId="35" fillId="0" borderId="1" xfId="0" applyNumberFormat="1" applyFont="1" applyBorder="1" applyAlignment="1">
      <alignment horizontal="right" vertical="center" wrapText="1"/>
    </xf>
    <xf numFmtId="2" fontId="22" fillId="0" borderId="1" xfId="0" applyNumberFormat="1" applyFont="1" applyBorder="1" applyAlignment="1">
      <alignment horizontal="right" vertical="center" wrapText="1"/>
    </xf>
    <xf numFmtId="2" fontId="22" fillId="0" borderId="9" xfId="0" applyNumberFormat="1" applyFont="1" applyBorder="1" applyAlignment="1">
      <alignment horizontal="right" vertical="center" wrapText="1"/>
    </xf>
    <xf numFmtId="0" fontId="5" fillId="0" borderId="17" xfId="0" applyFont="1" applyBorder="1" applyAlignment="1">
      <alignment horizontal="center" vertical="center"/>
    </xf>
    <xf numFmtId="0" fontId="5" fillId="0" borderId="18" xfId="0" applyFont="1" applyBorder="1"/>
    <xf numFmtId="15" fontId="5" fillId="0" borderId="0" xfId="0" applyNumberFormat="1" applyFont="1" applyAlignment="1">
      <alignment horizontal="left"/>
    </xf>
    <xf numFmtId="49" fontId="5" fillId="0" borderId="18" xfId="0" applyNumberFormat="1" applyFont="1" applyBorder="1" applyAlignment="1">
      <alignment vertical="center"/>
    </xf>
    <xf numFmtId="0" fontId="5" fillId="0" borderId="4" xfId="0" applyFont="1" applyBorder="1" applyAlignment="1">
      <alignment horizontal="center" vertical="center"/>
    </xf>
    <xf numFmtId="0" fontId="2" fillId="0" borderId="0" xfId="0" applyFont="1" applyAlignment="1">
      <alignment horizontal="left" vertical="center"/>
    </xf>
    <xf numFmtId="0" fontId="5" fillId="0" borderId="5" xfId="0" applyFont="1" applyBorder="1" applyAlignment="1">
      <alignment vertical="center"/>
    </xf>
    <xf numFmtId="0" fontId="5" fillId="0" borderId="0" xfId="0" applyFont="1" applyAlignment="1">
      <alignment horizontal="center"/>
    </xf>
    <xf numFmtId="0" fontId="6" fillId="0" borderId="0" xfId="0" applyFont="1" applyAlignment="1" applyProtection="1">
      <alignment vertical="center"/>
      <protection hidden="1"/>
    </xf>
    <xf numFmtId="0" fontId="55" fillId="0" borderId="1" xfId="0" applyFont="1" applyBorder="1" applyAlignment="1">
      <alignment horizontal="center" vertical="center" wrapText="1"/>
    </xf>
    <xf numFmtId="0" fontId="56" fillId="0" borderId="1" xfId="0" applyFont="1" applyBorder="1" applyAlignment="1">
      <alignment horizontal="center" vertical="top"/>
    </xf>
    <xf numFmtId="0" fontId="5" fillId="0" borderId="1" xfId="0" applyFont="1" applyBorder="1" applyAlignment="1">
      <alignment vertical="top"/>
    </xf>
    <xf numFmtId="0" fontId="3" fillId="0" borderId="0" xfId="0" applyFont="1" applyAlignment="1">
      <alignment horizontal="center"/>
    </xf>
    <xf numFmtId="0" fontId="56" fillId="0" borderId="1" xfId="0" applyFont="1" applyBorder="1" applyAlignment="1">
      <alignment horizontal="center" vertical="center"/>
    </xf>
    <xf numFmtId="0" fontId="6" fillId="0" borderId="1" xfId="0" applyFont="1" applyBorder="1" applyAlignment="1">
      <alignment horizontal="center" vertical="center"/>
    </xf>
    <xf numFmtId="173" fontId="6" fillId="0" borderId="1" xfId="0" applyNumberFormat="1" applyFont="1" applyBorder="1" applyAlignment="1">
      <alignment vertical="center"/>
    </xf>
    <xf numFmtId="2" fontId="5" fillId="0" borderId="0" xfId="0" applyNumberFormat="1" applyFont="1"/>
    <xf numFmtId="0" fontId="7" fillId="0" borderId="1" xfId="0" applyFont="1" applyBorder="1" applyAlignment="1">
      <alignment horizontal="center" vertical="center"/>
    </xf>
    <xf numFmtId="173" fontId="6" fillId="0" borderId="9" xfId="0" applyNumberFormat="1" applyFont="1" applyBorder="1" applyAlignment="1">
      <alignment horizontal="right" vertical="center"/>
    </xf>
    <xf numFmtId="0" fontId="5" fillId="0" borderId="7" xfId="0" applyFont="1" applyBorder="1" applyAlignment="1">
      <alignment horizontal="justify" vertical="top" wrapText="1"/>
    </xf>
    <xf numFmtId="173" fontId="6" fillId="3" borderId="1" xfId="0" applyNumberFormat="1" applyFont="1" applyFill="1" applyBorder="1" applyAlignment="1">
      <alignment vertical="center"/>
    </xf>
    <xf numFmtId="174" fontId="5" fillId="0" borderId="0" xfId="0" applyNumberFormat="1" applyFont="1"/>
    <xf numFmtId="0" fontId="55" fillId="0" borderId="1" xfId="0" applyFont="1" applyBorder="1" applyAlignment="1">
      <alignment horizontal="center" vertical="center"/>
    </xf>
    <xf numFmtId="0" fontId="59" fillId="0" borderId="7" xfId="0" applyFont="1" applyBorder="1" applyAlignment="1">
      <alignment horizontal="center" vertical="center" wrapText="1"/>
    </xf>
    <xf numFmtId="0" fontId="59" fillId="0" borderId="2" xfId="0" applyFont="1" applyBorder="1" applyAlignment="1">
      <alignment horizontal="center" vertical="center" wrapText="1"/>
    </xf>
    <xf numFmtId="172" fontId="4" fillId="0" borderId="1" xfId="0" applyNumberFormat="1" applyFont="1" applyBorder="1" applyAlignment="1">
      <alignment vertical="center"/>
    </xf>
    <xf numFmtId="0" fontId="56" fillId="0" borderId="10" xfId="0" applyFont="1" applyBorder="1" applyAlignment="1">
      <alignment horizontal="center" vertical="center" wrapText="1"/>
    </xf>
    <xf numFmtId="0" fontId="5" fillId="0" borderId="12" xfId="0" applyFont="1" applyBorder="1" applyAlignment="1">
      <alignment vertical="center" wrapText="1"/>
    </xf>
    <xf numFmtId="0" fontId="56" fillId="0" borderId="17" xfId="0" applyFont="1" applyBorder="1" applyAlignment="1">
      <alignment horizontal="center" vertical="center"/>
    </xf>
    <xf numFmtId="49" fontId="2" fillId="0" borderId="0" xfId="0" applyNumberFormat="1" applyFont="1" applyAlignment="1">
      <alignment horizontal="left" vertical="center"/>
    </xf>
    <xf numFmtId="0" fontId="56" fillId="0" borderId="4" xfId="0" applyFont="1" applyBorder="1" applyAlignment="1">
      <alignment horizontal="center" vertical="center"/>
    </xf>
    <xf numFmtId="0" fontId="5" fillId="0" borderId="5" xfId="0" applyFont="1" applyBorder="1" applyAlignment="1">
      <alignment horizontal="right" vertical="center"/>
    </xf>
    <xf numFmtId="0" fontId="56" fillId="0" borderId="0" xfId="0" applyFont="1" applyAlignment="1">
      <alignment horizontal="center"/>
    </xf>
    <xf numFmtId="0" fontId="5" fillId="0" borderId="7" xfId="0" applyFont="1" applyBorder="1" applyAlignment="1">
      <alignment horizontal="left" vertical="center"/>
    </xf>
    <xf numFmtId="0" fontId="6" fillId="0" borderId="7" xfId="0" applyFont="1" applyBorder="1" applyAlignment="1" applyProtection="1">
      <alignment vertical="center"/>
      <protection hidden="1"/>
    </xf>
    <xf numFmtId="0" fontId="21" fillId="0" borderId="7" xfId="0" applyFont="1" applyBorder="1" applyAlignment="1" applyProtection="1">
      <alignment vertical="top"/>
      <protection hidden="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0" fillId="0" borderId="2" xfId="0" applyBorder="1" applyAlignment="1" applyProtection="1">
      <alignment horizontal="center" vertical="center"/>
      <protection hidden="1"/>
    </xf>
    <xf numFmtId="0" fontId="5" fillId="2" borderId="1" xfId="0" applyFont="1" applyFill="1" applyBorder="1" applyAlignment="1" applyProtection="1">
      <alignment horizontal="center" vertical="center" wrapText="1"/>
      <protection locked="0" hidden="1"/>
    </xf>
    <xf numFmtId="0" fontId="2" fillId="0" borderId="1" xfId="0" applyFont="1" applyBorder="1" applyAlignment="1" applyProtection="1">
      <alignment vertical="center" wrapText="1"/>
      <protection hidden="1"/>
    </xf>
    <xf numFmtId="0" fontId="43" fillId="6" borderId="6" xfId="0" applyFont="1" applyFill="1" applyBorder="1" applyProtection="1">
      <protection locked="0" hidden="1"/>
    </xf>
    <xf numFmtId="0" fontId="5" fillId="7" borderId="1" xfId="0" applyFont="1" applyFill="1" applyBorder="1" applyAlignment="1">
      <alignment wrapText="1"/>
    </xf>
    <xf numFmtId="0" fontId="5" fillId="6" borderId="2" xfId="0" applyFont="1" applyFill="1" applyBorder="1" applyAlignment="1" applyProtection="1">
      <alignment wrapText="1"/>
      <protection locked="0" hidden="1"/>
    </xf>
    <xf numFmtId="9" fontId="5" fillId="7" borderId="2" xfId="0" applyNumberFormat="1" applyFont="1" applyFill="1" applyBorder="1" applyAlignment="1">
      <alignment horizontal="center" vertical="center" wrapText="1"/>
    </xf>
    <xf numFmtId="0" fontId="54" fillId="0" borderId="1" xfId="0" applyFont="1" applyBorder="1" applyAlignment="1">
      <alignment horizontal="center" vertical="center" wrapText="1"/>
    </xf>
    <xf numFmtId="0" fontId="5" fillId="0" borderId="1" xfId="0" applyFont="1" applyBorder="1" applyAlignment="1">
      <alignment horizontal="justify" vertical="top" wrapText="1"/>
    </xf>
    <xf numFmtId="0" fontId="3" fillId="0" borderId="1" xfId="0" applyFont="1" applyBorder="1" applyAlignment="1">
      <alignment horizontal="justify" vertical="center" wrapText="1"/>
    </xf>
    <xf numFmtId="0" fontId="58" fillId="0" borderId="7" xfId="0" applyFont="1" applyBorder="1" applyAlignment="1">
      <alignment horizontal="center" vertical="top" wrapText="1"/>
    </xf>
    <xf numFmtId="0" fontId="58" fillId="0" borderId="2" xfId="0" applyFont="1" applyBorder="1" applyAlignment="1">
      <alignment horizontal="center" vertical="top" wrapText="1"/>
    </xf>
    <xf numFmtId="0" fontId="58" fillId="0" borderId="7" xfId="0" applyFont="1" applyBorder="1" applyAlignment="1">
      <alignment horizontal="center" vertical="center" wrapText="1"/>
    </xf>
    <xf numFmtId="0" fontId="58" fillId="0" borderId="2" xfId="0" applyFont="1" applyBorder="1" applyAlignment="1">
      <alignment horizontal="center" vertical="center" wrapText="1"/>
    </xf>
    <xf numFmtId="0" fontId="59" fillId="0" borderId="7" xfId="0" applyFont="1" applyBorder="1" applyAlignment="1">
      <alignment horizontal="center" vertical="top" wrapText="1"/>
    </xf>
    <xf numFmtId="0" fontId="59" fillId="0" borderId="2" xfId="0" applyFont="1" applyBorder="1" applyAlignment="1">
      <alignment horizontal="center" vertical="top" wrapText="1"/>
    </xf>
    <xf numFmtId="0" fontId="57" fillId="0" borderId="1" xfId="0" applyFont="1" applyBorder="1" applyAlignment="1">
      <alignment horizontal="left" vertical="center" wrapText="1"/>
    </xf>
    <xf numFmtId="0" fontId="54" fillId="0" borderId="1" xfId="0" applyFont="1" applyBorder="1" applyAlignment="1" applyProtection="1">
      <alignment horizontal="center" vertical="center" wrapText="1"/>
      <protection hidden="1"/>
    </xf>
    <xf numFmtId="0" fontId="55" fillId="0" borderId="1" xfId="0"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top"/>
    </xf>
    <xf numFmtId="0" fontId="3"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6" fillId="2" borderId="7" xfId="0" applyFont="1" applyFill="1" applyBorder="1" applyAlignment="1" applyProtection="1">
      <alignment horizontal="center" vertical="center"/>
      <protection locked="0" hidden="1"/>
    </xf>
    <xf numFmtId="0" fontId="6" fillId="2" borderId="8" xfId="0" applyFont="1" applyFill="1" applyBorder="1" applyAlignment="1" applyProtection="1">
      <alignment horizontal="center" vertical="center"/>
      <protection locked="0" hidden="1"/>
    </xf>
    <xf numFmtId="0" fontId="6" fillId="2" borderId="2" xfId="0" applyFont="1" applyFill="1" applyBorder="1" applyAlignment="1" applyProtection="1">
      <alignment horizontal="center" vertical="center"/>
      <protection locked="0" hidden="1"/>
    </xf>
    <xf numFmtId="0" fontId="6" fillId="0" borderId="1" xfId="0" applyFont="1" applyBorder="1" applyAlignment="1" applyProtection="1">
      <alignment horizontal="left" vertical="center"/>
      <protection hidden="1"/>
    </xf>
    <xf numFmtId="0" fontId="6" fillId="0" borderId="7" xfId="0" applyFont="1"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6" fillId="0" borderId="2" xfId="0" applyFont="1" applyBorder="1" applyAlignment="1" applyProtection="1">
      <alignment horizontal="center" vertical="center"/>
      <protection hidden="1"/>
    </xf>
    <xf numFmtId="0" fontId="6" fillId="2" borderId="4" xfId="0" applyFont="1" applyFill="1" applyBorder="1" applyAlignment="1" applyProtection="1">
      <alignment horizontal="center" vertical="center"/>
      <protection locked="0" hidden="1"/>
    </xf>
    <xf numFmtId="0" fontId="6" fillId="2" borderId="5" xfId="0" applyFont="1" applyFill="1" applyBorder="1" applyAlignment="1" applyProtection="1">
      <alignment horizontal="center" vertical="center"/>
      <protection locked="0" hidden="1"/>
    </xf>
    <xf numFmtId="0" fontId="6" fillId="2" borderId="6" xfId="0" applyFont="1" applyFill="1" applyBorder="1" applyAlignment="1" applyProtection="1">
      <alignment horizontal="center" vertical="center"/>
      <protection locked="0" hidden="1"/>
    </xf>
    <xf numFmtId="0" fontId="6" fillId="0" borderId="3" xfId="0" applyFont="1" applyBorder="1" applyAlignment="1" applyProtection="1">
      <alignment horizontal="left" vertical="center"/>
      <protection hidden="1"/>
    </xf>
    <xf numFmtId="0" fontId="5" fillId="0" borderId="1" xfId="0" applyFont="1" applyBorder="1" applyAlignment="1">
      <alignment horizontal="left" vertical="center"/>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3" fillId="0" borderId="10"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6" xfId="0" applyFont="1" applyBorder="1" applyAlignment="1" applyProtection="1">
      <alignment horizontal="center" vertical="center" wrapText="1"/>
      <protection hidden="1"/>
    </xf>
    <xf numFmtId="0" fontId="3" fillId="0" borderId="7" xfId="0" applyFont="1" applyBorder="1" applyAlignment="1">
      <alignment horizontal="left" vertical="center" wrapText="1"/>
    </xf>
    <xf numFmtId="0" fontId="3" fillId="0" borderId="2" xfId="0" applyFont="1" applyBorder="1" applyAlignment="1">
      <alignment horizontal="left" vertical="center" wrapText="1"/>
    </xf>
    <xf numFmtId="49" fontId="5" fillId="0" borderId="9"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5" fillId="2" borderId="9" xfId="0" applyFont="1" applyFill="1" applyBorder="1" applyAlignment="1" applyProtection="1">
      <alignment horizontal="center" vertical="center"/>
      <protection locked="0" hidden="1"/>
    </xf>
    <xf numFmtId="0" fontId="5" fillId="2" borderId="3" xfId="0" applyFont="1" applyFill="1" applyBorder="1" applyAlignment="1" applyProtection="1">
      <alignment horizontal="center" vertical="center"/>
      <protection locked="0" hidden="1"/>
    </xf>
    <xf numFmtId="164" fontId="2" fillId="0" borderId="9" xfId="0" applyNumberFormat="1" applyFont="1" applyBorder="1" applyAlignment="1">
      <alignment horizontal="center" vertical="center"/>
    </xf>
    <xf numFmtId="164" fontId="2" fillId="0" borderId="3" xfId="0" applyNumberFormat="1" applyFont="1" applyBorder="1" applyAlignment="1">
      <alignment horizontal="center" vertical="center"/>
    </xf>
    <xf numFmtId="2" fontId="5" fillId="0" borderId="9" xfId="0" applyNumberFormat="1" applyFont="1" applyBorder="1" applyAlignment="1">
      <alignment horizontal="center" vertical="center"/>
    </xf>
    <xf numFmtId="2" fontId="5" fillId="0" borderId="3" xfId="0" applyNumberFormat="1" applyFont="1" applyBorder="1" applyAlignment="1">
      <alignment horizontal="center" vertical="center"/>
    </xf>
    <xf numFmtId="165" fontId="5" fillId="0" borderId="9" xfId="0" applyNumberFormat="1" applyFont="1" applyBorder="1" applyAlignment="1">
      <alignment horizontal="center" vertical="center"/>
    </xf>
    <xf numFmtId="165" fontId="5" fillId="0" borderId="3"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3" xfId="0" applyNumberFormat="1" applyFont="1" applyBorder="1" applyAlignment="1">
      <alignment horizontal="center" vertical="center"/>
    </xf>
    <xf numFmtId="0" fontId="2" fillId="4" borderId="9" xfId="0" applyFont="1" applyFill="1" applyBorder="1" applyAlignment="1">
      <alignment horizontal="center" vertical="center"/>
    </xf>
    <xf numFmtId="0" fontId="2" fillId="4" borderId="3" xfId="0" applyFont="1" applyFill="1" applyBorder="1" applyAlignment="1">
      <alignment horizontal="center" vertical="center"/>
    </xf>
    <xf numFmtId="0" fontId="5" fillId="4" borderId="9" xfId="0" applyFont="1" applyFill="1" applyBorder="1" applyAlignment="1" applyProtection="1">
      <alignment horizontal="center" vertical="center"/>
      <protection locked="0" hidden="1"/>
    </xf>
    <xf numFmtId="0" fontId="5" fillId="4" borderId="3" xfId="0" applyFont="1" applyFill="1" applyBorder="1" applyAlignment="1" applyProtection="1">
      <alignment horizontal="center" vertical="center"/>
      <protection locked="0" hidden="1"/>
    </xf>
    <xf numFmtId="2" fontId="2" fillId="4" borderId="9" xfId="0" applyNumberFormat="1" applyFont="1" applyFill="1" applyBorder="1" applyAlignment="1">
      <alignment horizontal="center" vertical="center"/>
    </xf>
    <xf numFmtId="2" fontId="2" fillId="4" borderId="3" xfId="0" applyNumberFormat="1" applyFont="1" applyFill="1" applyBorder="1" applyAlignment="1">
      <alignment horizontal="center" vertical="center"/>
    </xf>
    <xf numFmtId="2" fontId="5" fillId="4" borderId="9" xfId="0" applyNumberFormat="1" applyFont="1" applyFill="1" applyBorder="1" applyAlignment="1">
      <alignment horizontal="center" vertical="center"/>
    </xf>
    <xf numFmtId="2" fontId="5" fillId="4" borderId="3" xfId="0" applyNumberFormat="1" applyFont="1" applyFill="1" applyBorder="1" applyAlignment="1">
      <alignment horizontal="center" vertical="center"/>
    </xf>
    <xf numFmtId="0" fontId="2" fillId="0" borderId="13" xfId="0" applyFont="1" applyBorder="1" applyAlignment="1">
      <alignment horizontal="center" vertical="center"/>
    </xf>
    <xf numFmtId="0" fontId="5" fillId="2" borderId="13" xfId="0" applyFont="1" applyFill="1" applyBorder="1" applyAlignment="1" applyProtection="1">
      <alignment horizontal="center" vertical="center"/>
      <protection locked="0" hidden="1"/>
    </xf>
    <xf numFmtId="164" fontId="2" fillId="0" borderId="13" xfId="0" applyNumberFormat="1" applyFont="1" applyBorder="1" applyAlignment="1">
      <alignment horizontal="center" vertical="center"/>
    </xf>
    <xf numFmtId="164" fontId="2" fillId="4" borderId="9"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xf>
    <xf numFmtId="10" fontId="2" fillId="4" borderId="3" xfId="0" applyNumberFormat="1" applyFont="1" applyFill="1" applyBorder="1" applyAlignment="1" applyProtection="1">
      <alignment horizontal="center" vertical="center" wrapText="1"/>
      <protection locked="0" hidden="1"/>
    </xf>
    <xf numFmtId="165" fontId="5" fillId="4" borderId="9" xfId="0" applyNumberFormat="1" applyFont="1" applyFill="1" applyBorder="1" applyAlignment="1">
      <alignment horizontal="center" vertical="center"/>
    </xf>
    <xf numFmtId="165" fontId="5" fillId="4" borderId="3" xfId="0" applyNumberFormat="1" applyFont="1" applyFill="1" applyBorder="1" applyAlignment="1">
      <alignment horizontal="center" vertical="center"/>
    </xf>
    <xf numFmtId="2" fontId="2" fillId="0" borderId="15" xfId="0" applyNumberFormat="1" applyFont="1" applyBorder="1" applyAlignment="1">
      <alignment horizontal="center" vertical="center"/>
    </xf>
    <xf numFmtId="2" fontId="5" fillId="0" borderId="15" xfId="0" applyNumberFormat="1" applyFont="1" applyBorder="1" applyAlignment="1">
      <alignment horizontal="center" vertical="center"/>
    </xf>
    <xf numFmtId="164" fontId="5" fillId="0" borderId="9" xfId="0" applyNumberFormat="1" applyFont="1" applyBorder="1" applyAlignment="1">
      <alignment horizontal="center" vertical="center"/>
    </xf>
    <xf numFmtId="164" fontId="5" fillId="0" borderId="3" xfId="0" applyNumberFormat="1" applyFont="1" applyBorder="1" applyAlignment="1">
      <alignment horizontal="center" vertical="center"/>
    </xf>
    <xf numFmtId="0" fontId="5" fillId="4" borderId="15" xfId="0" applyFont="1" applyFill="1" applyBorder="1" applyAlignment="1">
      <alignment horizontal="left" vertical="top" wrapText="1"/>
    </xf>
    <xf numFmtId="165" fontId="5" fillId="0" borderId="15" xfId="0" applyNumberFormat="1" applyFont="1" applyBorder="1" applyAlignment="1">
      <alignment horizontal="center" vertical="center"/>
    </xf>
    <xf numFmtId="49" fontId="5" fillId="0" borderId="15" xfId="0" applyNumberFormat="1" applyFont="1" applyBorder="1" applyAlignment="1">
      <alignment horizontal="center" vertical="center" wrapText="1"/>
    </xf>
    <xf numFmtId="0" fontId="2" fillId="0" borderId="15" xfId="0" applyFont="1" applyBorder="1" applyAlignment="1">
      <alignment horizontal="center" vertical="center"/>
    </xf>
    <xf numFmtId="0" fontId="5" fillId="2" borderId="15" xfId="0" applyFont="1" applyFill="1" applyBorder="1" applyAlignment="1" applyProtection="1">
      <alignment horizontal="center" vertical="center"/>
      <protection locked="0" hidden="1"/>
    </xf>
    <xf numFmtId="164" fontId="2" fillId="0" borderId="15" xfId="0" applyNumberFormat="1" applyFont="1" applyBorder="1" applyAlignment="1">
      <alignment horizontal="center" vertical="center"/>
    </xf>
    <xf numFmtId="0" fontId="10" fillId="0" borderId="9" xfId="1" applyFont="1" applyBorder="1" applyAlignment="1">
      <alignment horizontal="center" vertical="top" wrapText="1"/>
    </xf>
    <xf numFmtId="0" fontId="10" fillId="0" borderId="3" xfId="1" applyFont="1" applyBorder="1" applyAlignment="1">
      <alignment horizontal="center" vertical="top"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2" fontId="5" fillId="0" borderId="1" xfId="0" applyNumberFormat="1" applyFont="1" applyBorder="1" applyAlignment="1">
      <alignment horizontal="center" vertical="center"/>
    </xf>
    <xf numFmtId="2" fontId="10" fillId="0" borderId="9" xfId="1" applyNumberFormat="1" applyFont="1" applyBorder="1" applyAlignment="1">
      <alignment horizontal="center" vertical="top" wrapText="1"/>
    </xf>
    <xf numFmtId="2" fontId="10" fillId="0" borderId="3" xfId="1" applyNumberFormat="1" applyFont="1" applyBorder="1" applyAlignment="1">
      <alignment horizontal="center" vertical="top" wrapText="1"/>
    </xf>
    <xf numFmtId="0" fontId="5" fillId="2" borderId="1" xfId="0" applyFont="1" applyFill="1" applyBorder="1" applyAlignment="1" applyProtection="1">
      <alignment horizontal="center" vertical="center"/>
      <protection locked="0" hidden="1"/>
    </xf>
    <xf numFmtId="0" fontId="5" fillId="0" borderId="1" xfId="0" applyFont="1" applyBorder="1" applyAlignment="1">
      <alignment horizontal="center" vertical="center" wrapText="1"/>
    </xf>
    <xf numFmtId="165" fontId="5"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12" fillId="0" borderId="9" xfId="0" applyFont="1" applyBorder="1" applyAlignment="1">
      <alignment horizontal="center" vertical="center" wrapText="1"/>
    </xf>
    <xf numFmtId="0" fontId="12" fillId="0" borderId="3" xfId="0"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3" xfId="0" applyNumberFormat="1" applyFont="1" applyBorder="1" applyAlignment="1">
      <alignment horizontal="center" vertical="center"/>
    </xf>
    <xf numFmtId="2" fontId="5" fillId="0" borderId="9"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168" fontId="5" fillId="0" borderId="3" xfId="0" applyNumberFormat="1" applyFont="1" applyBorder="1" applyAlignment="1">
      <alignment horizontal="center" vertical="center" wrapText="1"/>
    </xf>
    <xf numFmtId="0" fontId="10" fillId="0" borderId="9" xfId="1" applyFont="1" applyBorder="1" applyAlignment="1">
      <alignment horizontal="center" vertical="center" wrapText="1"/>
    </xf>
    <xf numFmtId="0" fontId="10" fillId="0" borderId="3" xfId="1" applyFont="1" applyBorder="1" applyAlignment="1">
      <alignment horizontal="center" vertical="center" wrapText="1"/>
    </xf>
    <xf numFmtId="0" fontId="5" fillId="0" borderId="10"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4" xfId="0" applyFont="1" applyBorder="1" applyAlignment="1">
      <alignment horizontal="center" vertical="center" wrapText="1"/>
    </xf>
    <xf numFmtId="168" fontId="5" fillId="0" borderId="13"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165" fontId="5" fillId="0" borderId="13"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2" fillId="0" borderId="6" xfId="0" applyNumberFormat="1" applyFont="1" applyBorder="1" applyAlignment="1">
      <alignment horizontal="center" vertical="center"/>
    </xf>
    <xf numFmtId="0" fontId="5" fillId="0" borderId="9" xfId="0" applyFont="1" applyBorder="1" applyAlignment="1">
      <alignment horizontal="center" vertical="center"/>
    </xf>
    <xf numFmtId="0" fontId="5" fillId="0" borderId="3" xfId="0" applyFont="1" applyBorder="1" applyAlignment="1">
      <alignment horizontal="center" vertical="center"/>
    </xf>
    <xf numFmtId="0" fontId="5" fillId="0" borderId="15" xfId="0" applyFont="1" applyBorder="1" applyAlignment="1">
      <alignment horizontal="center" vertical="center" wrapText="1"/>
    </xf>
    <xf numFmtId="168" fontId="5" fillId="0" borderId="15" xfId="0" applyNumberFormat="1" applyFont="1" applyBorder="1" applyAlignment="1">
      <alignment horizontal="center" vertical="center" wrapText="1"/>
    </xf>
    <xf numFmtId="0" fontId="5" fillId="4" borderId="9"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0" borderId="15" xfId="0" applyFont="1" applyBorder="1" applyAlignment="1">
      <alignment horizontal="center" vertical="center"/>
    </xf>
    <xf numFmtId="49" fontId="5" fillId="0" borderId="12"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5" fillId="0" borderId="20"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13" fillId="0" borderId="13" xfId="0" applyFont="1" applyBorder="1" applyAlignment="1">
      <alignment horizontal="center" wrapText="1"/>
    </xf>
    <xf numFmtId="9" fontId="5" fillId="4" borderId="7" xfId="2" applyFont="1" applyFill="1" applyBorder="1" applyAlignment="1">
      <alignment horizontal="center" vertical="center" wrapText="1"/>
    </xf>
    <xf numFmtId="9" fontId="5" fillId="4" borderId="2" xfId="2" applyFont="1" applyFill="1" applyBorder="1" applyAlignment="1">
      <alignment horizontal="center" vertical="center" wrapText="1"/>
    </xf>
    <xf numFmtId="0" fontId="0" fillId="0" borderId="1" xfId="0" applyBorder="1" applyAlignment="1" applyProtection="1">
      <alignment horizontal="center" vertical="center"/>
      <protection hidden="1"/>
    </xf>
    <xf numFmtId="0" fontId="8" fillId="0" borderId="12"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9" fontId="5" fillId="4" borderId="1" xfId="2" applyFont="1" applyFill="1" applyBorder="1" applyAlignment="1">
      <alignment horizontal="center" vertical="center" wrapText="1"/>
    </xf>
    <xf numFmtId="0" fontId="25" fillId="0" borderId="1" xfId="0" applyFont="1" applyBorder="1" applyAlignment="1" applyProtection="1">
      <alignment horizontal="center" vertical="center" wrapText="1"/>
      <protection hidden="1"/>
    </xf>
    <xf numFmtId="0" fontId="20" fillId="0" borderId="1" xfId="0" applyFont="1" applyBorder="1" applyAlignment="1" applyProtection="1">
      <alignment horizontal="center" vertical="center" wrapText="1"/>
      <protection hidden="1"/>
    </xf>
    <xf numFmtId="0" fontId="22" fillId="0" borderId="1" xfId="0" applyFont="1" applyBorder="1" applyAlignment="1">
      <alignment horizontal="left" vertical="center" wrapText="1"/>
    </xf>
    <xf numFmtId="0" fontId="3" fillId="0" borderId="1" xfId="0" applyFont="1" applyBorder="1" applyAlignment="1" applyProtection="1">
      <alignment horizontal="center" vertical="center" wrapText="1"/>
      <protection hidden="1"/>
    </xf>
    <xf numFmtId="0" fontId="2" fillId="0" borderId="7"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6" fillId="0" borderId="7" xfId="0" applyFont="1" applyBorder="1" applyAlignment="1" applyProtection="1">
      <alignment horizontal="left" vertical="center" wrapText="1"/>
      <protection hidden="1"/>
    </xf>
    <xf numFmtId="0" fontId="6" fillId="0" borderId="8" xfId="0" applyFont="1" applyBorder="1" applyAlignment="1" applyProtection="1">
      <alignment horizontal="left" vertical="center" wrapText="1"/>
      <protection hidden="1"/>
    </xf>
    <xf numFmtId="0" fontId="6" fillId="0" borderId="2" xfId="0" applyFont="1" applyBorder="1" applyAlignment="1" applyProtection="1">
      <alignment horizontal="left" vertical="center" wrapText="1"/>
      <protection hidden="1"/>
    </xf>
    <xf numFmtId="0" fontId="21" fillId="0" borderId="7" xfId="0" applyFont="1" applyBorder="1" applyAlignment="1" applyProtection="1">
      <alignment horizontal="center" vertical="top"/>
      <protection hidden="1"/>
    </xf>
    <xf numFmtId="0" fontId="21" fillId="0" borderId="2" xfId="0" applyFont="1" applyBorder="1" applyAlignment="1" applyProtection="1">
      <alignment horizontal="center" vertical="top"/>
      <protection hidden="1"/>
    </xf>
    <xf numFmtId="0" fontId="21" fillId="0" borderId="1" xfId="0" applyFont="1" applyBorder="1" applyAlignment="1" applyProtection="1">
      <alignment vertical="center" wrapText="1"/>
      <protection hidden="1"/>
    </xf>
    <xf numFmtId="0" fontId="6" fillId="0" borderId="7" xfId="0" applyFont="1" applyBorder="1" applyAlignment="1" applyProtection="1">
      <alignment horizontal="left" vertical="center"/>
      <protection hidden="1"/>
    </xf>
    <xf numFmtId="0" fontId="6" fillId="0" borderId="8" xfId="0" applyFont="1" applyBorder="1" applyAlignment="1" applyProtection="1">
      <alignment horizontal="left" vertical="center"/>
      <protection hidden="1"/>
    </xf>
    <xf numFmtId="0" fontId="6" fillId="0" borderId="2" xfId="0" applyFont="1" applyBorder="1" applyAlignment="1" applyProtection="1">
      <alignment horizontal="left" vertical="center"/>
      <protection hidden="1"/>
    </xf>
    <xf numFmtId="2" fontId="3" fillId="0" borderId="1" xfId="0" applyNumberFormat="1" applyFont="1" applyBorder="1" applyAlignment="1">
      <alignment horizontal="center" vertical="center" wrapText="1"/>
    </xf>
    <xf numFmtId="0" fontId="39" fillId="0" borderId="0" xfId="0" applyFont="1"/>
    <xf numFmtId="0" fontId="3" fillId="0" borderId="8" xfId="0" applyFont="1" applyBorder="1"/>
    <xf numFmtId="0" fontId="3" fillId="0" borderId="2" xfId="0" applyFont="1" applyBorder="1"/>
    <xf numFmtId="0" fontId="47" fillId="0" borderId="8" xfId="0" applyFont="1" applyBorder="1"/>
    <xf numFmtId="0" fontId="47" fillId="0" borderId="2" xfId="0" applyFont="1" applyBorder="1"/>
    <xf numFmtId="0" fontId="3" fillId="0" borderId="8" xfId="0" applyFont="1" applyBorder="1" applyAlignment="1">
      <alignment wrapText="1"/>
    </xf>
    <xf numFmtId="0" fontId="3" fillId="0" borderId="2" xfId="0" applyFont="1" applyBorder="1" applyAlignment="1">
      <alignment wrapText="1"/>
    </xf>
    <xf numFmtId="0" fontId="37" fillId="0" borderId="15" xfId="0" applyFont="1" applyBorder="1" applyAlignment="1">
      <alignment wrapText="1"/>
    </xf>
    <xf numFmtId="0" fontId="37" fillId="0" borderId="3" xfId="0" applyFont="1" applyBorder="1" applyAlignment="1">
      <alignment wrapText="1"/>
    </xf>
    <xf numFmtId="0" fontId="3" fillId="0" borderId="15" xfId="0" applyFont="1" applyBorder="1" applyAlignment="1">
      <alignment wrapText="1"/>
    </xf>
    <xf numFmtId="0" fontId="3" fillId="0" borderId="19" xfId="0" applyFont="1" applyBorder="1" applyAlignment="1">
      <alignment wrapText="1"/>
    </xf>
    <xf numFmtId="0" fontId="37" fillId="0" borderId="17" xfId="0" applyFont="1" applyBorder="1" applyAlignment="1">
      <alignment wrapText="1"/>
    </xf>
    <xf numFmtId="0" fontId="37" fillId="0" borderId="4" xfId="0" applyFont="1" applyBorder="1" applyAlignment="1">
      <alignment wrapText="1"/>
    </xf>
    <xf numFmtId="0" fontId="3" fillId="0" borderId="3" xfId="0" applyFont="1" applyBorder="1" applyAlignment="1">
      <alignment wrapText="1"/>
    </xf>
    <xf numFmtId="0" fontId="7" fillId="0" borderId="7" xfId="0" applyFont="1" applyBorder="1" applyAlignment="1">
      <alignment horizontal="center" wrapText="1"/>
    </xf>
    <xf numFmtId="0" fontId="7" fillId="0" borderId="8" xfId="0" applyFont="1" applyBorder="1" applyAlignment="1">
      <alignment horizontal="center" wrapText="1"/>
    </xf>
    <xf numFmtId="0" fontId="37" fillId="0" borderId="22" xfId="0" applyFont="1" applyBorder="1" applyAlignment="1">
      <alignment wrapText="1"/>
    </xf>
    <xf numFmtId="0" fontId="37" fillId="0" borderId="24" xfId="0" applyFont="1" applyBorder="1" applyAlignment="1">
      <alignment wrapText="1"/>
    </xf>
    <xf numFmtId="0" fontId="38" fillId="0" borderId="15" xfId="0" applyFont="1" applyBorder="1" applyAlignment="1">
      <alignment wrapText="1"/>
    </xf>
    <xf numFmtId="0" fontId="38" fillId="0" borderId="3" xfId="0" applyFont="1" applyBorder="1" applyAlignment="1">
      <alignment wrapText="1"/>
    </xf>
    <xf numFmtId="0" fontId="38" fillId="0" borderId="19" xfId="0" applyFont="1" applyBorder="1" applyAlignment="1">
      <alignment wrapText="1"/>
    </xf>
    <xf numFmtId="0" fontId="37" fillId="0" borderId="19" xfId="0" applyFont="1" applyBorder="1" applyAlignment="1">
      <alignment wrapText="1"/>
    </xf>
    <xf numFmtId="0" fontId="37" fillId="0" borderId="10" xfId="0" applyFont="1" applyBorder="1" applyAlignment="1">
      <alignment wrapText="1"/>
    </xf>
    <xf numFmtId="0" fontId="37" fillId="0" borderId="23" xfId="0" applyFont="1" applyBorder="1" applyAlignment="1">
      <alignment wrapText="1"/>
    </xf>
    <xf numFmtId="0" fontId="37" fillId="0" borderId="25" xfId="0" applyFont="1" applyBorder="1" applyAlignment="1">
      <alignment wrapText="1"/>
    </xf>
    <xf numFmtId="0" fontId="37" fillId="0" borderId="26" xfId="0" applyFont="1" applyBorder="1" applyAlignment="1">
      <alignment wrapText="1"/>
    </xf>
    <xf numFmtId="0" fontId="37" fillId="0" borderId="15" xfId="0" applyFont="1" applyBorder="1"/>
    <xf numFmtId="0" fontId="37" fillId="0" borderId="3" xfId="0" applyFont="1" applyBorder="1"/>
    <xf numFmtId="0" fontId="6" fillId="6" borderId="8" xfId="0" applyFont="1" applyFill="1" applyBorder="1"/>
    <xf numFmtId="0" fontId="6" fillId="6" borderId="21" xfId="0" applyFont="1" applyFill="1" applyBorder="1"/>
    <xf numFmtId="0" fontId="6" fillId="0" borderId="8" xfId="0" applyFont="1" applyBorder="1"/>
    <xf numFmtId="0" fontId="6" fillId="0" borderId="21" xfId="0" applyFont="1" applyBorder="1"/>
    <xf numFmtId="0" fontId="6" fillId="0" borderId="7" xfId="0" applyFont="1" applyBorder="1"/>
    <xf numFmtId="0" fontId="6" fillId="0" borderId="2" xfId="0" applyFont="1" applyBorder="1"/>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2"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2" xfId="0" applyFont="1" applyBorder="1" applyAlignment="1">
      <alignment horizontal="center" wrapText="1"/>
    </xf>
    <xf numFmtId="0" fontId="3" fillId="0" borderId="21" xfId="0" applyFont="1" applyBorder="1" applyAlignment="1">
      <alignment horizontal="center" wrapText="1"/>
    </xf>
    <xf numFmtId="0" fontId="5" fillId="7" borderId="9"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6" borderId="9" xfId="0" applyFont="1" applyFill="1" applyBorder="1" applyAlignment="1" applyProtection="1">
      <alignment horizontal="center" wrapText="1"/>
      <protection locked="0" hidden="1"/>
    </xf>
    <xf numFmtId="0" fontId="5" fillId="6" borderId="19" xfId="0" applyFont="1" applyFill="1" applyBorder="1" applyAlignment="1" applyProtection="1">
      <alignment horizontal="center" wrapText="1"/>
      <protection locked="0" hidden="1"/>
    </xf>
    <xf numFmtId="9" fontId="5" fillId="7" borderId="9" xfId="0" applyNumberFormat="1" applyFont="1" applyFill="1" applyBorder="1" applyAlignment="1">
      <alignment horizontal="center" vertical="center" wrapText="1"/>
    </xf>
    <xf numFmtId="9" fontId="5" fillId="7" borderId="19" xfId="0" applyNumberFormat="1" applyFont="1" applyFill="1" applyBorder="1" applyAlignment="1">
      <alignment horizontal="center" vertical="center" wrapText="1"/>
    </xf>
    <xf numFmtId="0" fontId="39" fillId="6" borderId="15" xfId="0" applyFont="1" applyFill="1" applyBorder="1" applyAlignment="1">
      <alignment wrapText="1"/>
    </xf>
    <xf numFmtId="0" fontId="39" fillId="6" borderId="19" xfId="0" applyFont="1" applyFill="1" applyBorder="1" applyAlignment="1">
      <alignment wrapText="1"/>
    </xf>
    <xf numFmtId="0" fontId="51" fillId="0" borderId="29" xfId="0" applyFont="1" applyBorder="1"/>
    <xf numFmtId="0" fontId="51" fillId="0" borderId="30" xfId="0" applyFont="1" applyBorder="1"/>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5" fillId="6" borderId="15" xfId="0" applyFont="1" applyFill="1" applyBorder="1" applyAlignment="1" applyProtection="1">
      <alignment horizontal="center" wrapText="1"/>
      <protection locked="0" hidden="1"/>
    </xf>
    <xf numFmtId="0" fontId="5" fillId="6" borderId="3" xfId="0" applyFont="1" applyFill="1" applyBorder="1" applyAlignment="1" applyProtection="1">
      <alignment horizontal="center" wrapText="1"/>
      <protection locked="0" hidden="1"/>
    </xf>
    <xf numFmtId="0" fontId="39" fillId="0" borderId="22" xfId="0" applyFont="1" applyBorder="1"/>
    <xf numFmtId="0" fontId="39" fillId="0" borderId="24" xfId="0" applyFont="1" applyBorder="1"/>
    <xf numFmtId="0" fontId="5" fillId="7" borderId="15" xfId="0" applyFont="1" applyFill="1" applyBorder="1" applyAlignment="1">
      <alignment wrapText="1"/>
    </xf>
    <xf numFmtId="0" fontId="5" fillId="7" borderId="19" xfId="0" applyFont="1" applyFill="1" applyBorder="1" applyAlignment="1">
      <alignment wrapText="1"/>
    </xf>
    <xf numFmtId="0" fontId="39" fillId="0" borderId="15" xfId="0" applyFont="1" applyBorder="1" applyAlignment="1">
      <alignment wrapText="1"/>
    </xf>
    <xf numFmtId="0" fontId="39" fillId="0" borderId="19" xfId="0" applyFont="1" applyBorder="1" applyAlignment="1">
      <alignment wrapText="1"/>
    </xf>
    <xf numFmtId="0" fontId="21" fillId="7" borderId="15" xfId="0" applyFont="1" applyFill="1" applyBorder="1" applyAlignment="1">
      <alignment wrapText="1"/>
    </xf>
    <xf numFmtId="0" fontId="21" fillId="7" borderId="19" xfId="0" applyFont="1" applyFill="1" applyBorder="1" applyAlignment="1">
      <alignment wrapText="1"/>
    </xf>
    <xf numFmtId="0" fontId="43" fillId="6" borderId="15" xfId="0" applyFont="1" applyFill="1" applyBorder="1"/>
    <xf numFmtId="0" fontId="43" fillId="6" borderId="19" xfId="0" applyFont="1" applyFill="1" applyBorder="1"/>
    <xf numFmtId="9" fontId="43" fillId="0" borderId="15" xfId="0" applyNumberFormat="1" applyFont="1" applyBorder="1"/>
    <xf numFmtId="0" fontId="43" fillId="0" borderId="19" xfId="0" applyFont="1" applyBorder="1"/>
    <xf numFmtId="0" fontId="48" fillId="7" borderId="15" xfId="0" applyFont="1" applyFill="1" applyBorder="1"/>
    <xf numFmtId="0" fontId="48" fillId="7" borderId="3" xfId="0" applyFont="1" applyFill="1" applyBorder="1"/>
    <xf numFmtId="0" fontId="39" fillId="0" borderId="15" xfId="0" applyFont="1" applyBorder="1"/>
    <xf numFmtId="0" fontId="39" fillId="0" borderId="3" xfId="0" applyFont="1" applyBorder="1"/>
    <xf numFmtId="0" fontId="39" fillId="7" borderId="17" xfId="0" applyFont="1" applyFill="1" applyBorder="1"/>
    <xf numFmtId="0" fontId="39" fillId="7" borderId="4" xfId="0" applyFont="1" applyFill="1" applyBorder="1"/>
    <xf numFmtId="0" fontId="43" fillId="0" borderId="1" xfId="0" applyFont="1" applyBorder="1"/>
    <xf numFmtId="0" fontId="5" fillId="7" borderId="9" xfId="0" applyFont="1" applyFill="1" applyBorder="1" applyAlignment="1">
      <alignment wrapText="1"/>
    </xf>
    <xf numFmtId="0" fontId="43" fillId="0" borderId="15" xfId="0" applyFont="1" applyBorder="1"/>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wrapText="1"/>
    </xf>
    <xf numFmtId="0" fontId="3" fillId="0" borderId="23" xfId="0" applyFont="1" applyBorder="1" applyAlignment="1">
      <alignment wrapText="1"/>
    </xf>
    <xf numFmtId="0" fontId="3" fillId="0" borderId="25" xfId="0" applyFont="1" applyBorder="1" applyAlignment="1">
      <alignment wrapText="1"/>
    </xf>
    <xf numFmtId="0" fontId="3" fillId="0" borderId="26" xfId="0" applyFont="1" applyBorder="1" applyAlignment="1">
      <alignment wrapText="1"/>
    </xf>
    <xf numFmtId="0" fontId="3" fillId="0" borderId="10" xfId="0" applyFont="1" applyBorder="1" applyAlignment="1">
      <alignment horizontal="center" wrapText="1"/>
    </xf>
    <xf numFmtId="0" fontId="3" fillId="0" borderId="12" xfId="0" applyFont="1" applyBorder="1" applyAlignment="1">
      <alignment horizontal="center" wrapText="1"/>
    </xf>
    <xf numFmtId="0" fontId="3" fillId="0" borderId="11" xfId="0" applyFont="1" applyBorder="1" applyAlignment="1">
      <alignment horizontal="center" wrapText="1"/>
    </xf>
    <xf numFmtId="0" fontId="3" fillId="0" borderId="1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34" fillId="0" borderId="1" xfId="0" applyFont="1" applyBorder="1" applyAlignment="1">
      <alignment horizontal="justify" vertical="center" wrapText="1"/>
    </xf>
    <xf numFmtId="0" fontId="35" fillId="0" borderId="1" xfId="0" applyFont="1" applyBorder="1" applyAlignment="1">
      <alignment horizontal="justify" vertical="center" wrapText="1"/>
    </xf>
    <xf numFmtId="0" fontId="5" fillId="0" borderId="2" xfId="0" applyFont="1" applyBorder="1" applyAlignment="1">
      <alignment vertical="center"/>
    </xf>
    <xf numFmtId="0" fontId="53" fillId="0" borderId="7" xfId="0" applyFont="1" applyBorder="1" applyAlignment="1">
      <alignment horizontal="center" vertical="center" wrapText="1"/>
    </xf>
    <xf numFmtId="0" fontId="53" fillId="0" borderId="8" xfId="0" applyFont="1" applyBorder="1" applyAlignment="1">
      <alignment horizontal="center" vertical="center" wrapText="1"/>
    </xf>
    <xf numFmtId="0" fontId="53" fillId="0" borderId="2"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9" xfId="0" applyFont="1" applyBorder="1" applyAlignment="1">
      <alignment vertical="center"/>
    </xf>
    <xf numFmtId="175" fontId="60" fillId="2" borderId="1" xfId="2" applyNumberFormat="1" applyFont="1" applyFill="1" applyBorder="1" applyAlignment="1" applyProtection="1">
      <alignment horizontal="center" vertical="center" wrapText="1"/>
      <protection locked="0" hidden="1"/>
    </xf>
    <xf numFmtId="10" fontId="42" fillId="6" borderId="5" xfId="2" applyNumberFormat="1" applyFont="1" applyFill="1" applyBorder="1" applyProtection="1">
      <protection locked="0" hidden="1"/>
    </xf>
    <xf numFmtId="9" fontId="43" fillId="6" borderId="6" xfId="2" applyFont="1" applyFill="1" applyBorder="1" applyProtection="1">
      <protection locked="0" hidden="1"/>
    </xf>
    <xf numFmtId="9" fontId="43" fillId="8" borderId="6" xfId="2" applyFont="1" applyFill="1" applyBorder="1" applyProtection="1">
      <protection locked="0" hidden="1"/>
    </xf>
    <xf numFmtId="9" fontId="5" fillId="6" borderId="9" xfId="2" applyFont="1" applyFill="1" applyBorder="1" applyAlignment="1" applyProtection="1">
      <alignment horizontal="center" wrapText="1"/>
      <protection locked="0" hidden="1"/>
    </xf>
    <xf numFmtId="9" fontId="5" fillId="6" borderId="15" xfId="2" applyFont="1" applyFill="1" applyBorder="1" applyAlignment="1" applyProtection="1">
      <alignment horizontal="center" wrapText="1"/>
      <protection locked="0" hidden="1"/>
    </xf>
    <xf numFmtId="9" fontId="5" fillId="6" borderId="3" xfId="2" applyFont="1" applyFill="1" applyBorder="1" applyAlignment="1" applyProtection="1">
      <alignment horizontal="center" wrapText="1"/>
      <protection locked="0" hidden="1"/>
    </xf>
    <xf numFmtId="9" fontId="5" fillId="6" borderId="2" xfId="2" applyFont="1" applyFill="1" applyBorder="1" applyAlignment="1" applyProtection="1">
      <alignment wrapText="1"/>
      <protection locked="0" hidden="1"/>
    </xf>
    <xf numFmtId="9" fontId="5" fillId="6" borderId="19" xfId="2" applyFont="1" applyFill="1" applyBorder="1" applyAlignment="1" applyProtection="1">
      <alignment horizontal="center" wrapText="1"/>
      <protection locked="0" hidden="1"/>
    </xf>
    <xf numFmtId="0" fontId="43" fillId="8" borderId="6" xfId="0" applyFont="1" applyFill="1" applyBorder="1" applyProtection="1">
      <protection locked="0" hidden="1"/>
    </xf>
    <xf numFmtId="0" fontId="39" fillId="6" borderId="15" xfId="0" applyFont="1" applyFill="1" applyBorder="1" applyProtection="1">
      <protection locked="0"/>
    </xf>
    <xf numFmtId="0" fontId="39" fillId="6" borderId="3" xfId="0" applyFont="1" applyFill="1" applyBorder="1" applyProtection="1">
      <protection locked="0"/>
    </xf>
    <xf numFmtId="0" fontId="39" fillId="6" borderId="6" xfId="0" applyFont="1" applyFill="1" applyBorder="1" applyProtection="1">
      <protection locked="0"/>
    </xf>
    <xf numFmtId="0" fontId="39" fillId="0" borderId="6" xfId="0" applyFont="1" applyBorder="1" applyProtection="1">
      <protection locked="0"/>
    </xf>
    <xf numFmtId="2" fontId="5" fillId="4" borderId="1" xfId="0" applyNumberFormat="1" applyFont="1" applyFill="1" applyBorder="1" applyAlignment="1" applyProtection="1">
      <alignment horizontal="center" vertical="center"/>
      <protection locked="0" hidden="1"/>
    </xf>
    <xf numFmtId="2" fontId="5" fillId="2" borderId="1" xfId="0" applyNumberFormat="1" applyFont="1" applyFill="1" applyBorder="1" applyAlignment="1" applyProtection="1">
      <alignment horizontal="center" vertical="center"/>
      <protection hidden="1"/>
    </xf>
    <xf numFmtId="168" fontId="14" fillId="0" borderId="1" xfId="0" applyNumberFormat="1" applyFont="1" applyBorder="1" applyProtection="1"/>
    <xf numFmtId="2"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protection hidden="1"/>
    </xf>
    <xf numFmtId="9" fontId="2" fillId="2" borderId="9" xfId="2" applyFont="1" applyFill="1" applyBorder="1" applyAlignment="1" applyProtection="1">
      <alignment horizontal="center" vertical="center" wrapText="1"/>
      <protection locked="0" hidden="1"/>
    </xf>
    <xf numFmtId="9" fontId="2" fillId="2" borderId="3" xfId="2" applyFont="1" applyFill="1" applyBorder="1" applyAlignment="1" applyProtection="1">
      <alignment horizontal="center" vertical="center" wrapText="1"/>
      <protection locked="0" hidden="1"/>
    </xf>
    <xf numFmtId="9" fontId="2" fillId="2" borderId="1" xfId="2" applyFont="1" applyFill="1" applyBorder="1" applyAlignment="1" applyProtection="1">
      <alignment horizontal="center" vertical="center" wrapText="1"/>
      <protection locked="0" hidden="1"/>
    </xf>
    <xf numFmtId="9" fontId="2" fillId="2" borderId="13" xfId="2" applyFont="1" applyFill="1" applyBorder="1" applyAlignment="1" applyProtection="1">
      <alignment horizontal="center" vertical="center" wrapText="1"/>
      <protection locked="0" hidden="1"/>
    </xf>
    <xf numFmtId="10" fontId="2" fillId="4" borderId="15" xfId="0" applyNumberFormat="1" applyFont="1" applyFill="1" applyBorder="1" applyAlignment="1" applyProtection="1">
      <alignment horizontal="center" vertical="center" wrapText="1"/>
      <protection locked="0" hidden="1"/>
    </xf>
    <xf numFmtId="9" fontId="2" fillId="2" borderId="9" xfId="2" applyFont="1" applyFill="1" applyBorder="1" applyAlignment="1" applyProtection="1">
      <alignment horizontal="center" vertical="center" wrapText="1"/>
      <protection locked="0" hidden="1"/>
    </xf>
    <xf numFmtId="9" fontId="5" fillId="2" borderId="1" xfId="2" applyFont="1" applyFill="1" applyBorder="1" applyAlignment="1" applyProtection="1">
      <alignment horizontal="center" vertical="center"/>
      <protection locked="0" hidden="1"/>
    </xf>
    <xf numFmtId="9" fontId="5" fillId="2" borderId="1" xfId="2" applyFont="1" applyFill="1" applyBorder="1" applyAlignment="1" applyProtection="1">
      <alignment horizontal="center" vertical="center"/>
      <protection locked="0" hidden="1"/>
    </xf>
    <xf numFmtId="9" fontId="5" fillId="2" borderId="13" xfId="2" applyFont="1" applyFill="1" applyBorder="1" applyAlignment="1" applyProtection="1">
      <alignment horizontal="center" vertical="center"/>
      <protection locked="0" hidden="1"/>
    </xf>
    <xf numFmtId="9" fontId="2" fillId="2" borderId="1" xfId="2" applyFont="1" applyFill="1" applyBorder="1" applyAlignment="1">
      <alignment horizontal="center" vertical="center"/>
    </xf>
    <xf numFmtId="9" fontId="5" fillId="2" borderId="15" xfId="2" applyFont="1" applyFill="1" applyBorder="1" applyAlignment="1" applyProtection="1">
      <alignment horizontal="center" vertical="center"/>
      <protection locked="0" hidden="1"/>
    </xf>
    <xf numFmtId="9" fontId="5" fillId="2" borderId="3" xfId="2" applyFont="1" applyFill="1" applyBorder="1" applyAlignment="1" applyProtection="1">
      <alignment horizontal="center" vertical="center"/>
      <protection locked="0" hidden="1"/>
    </xf>
    <xf numFmtId="9" fontId="5" fillId="2" borderId="9" xfId="2" applyFont="1" applyFill="1" applyBorder="1" applyAlignment="1" applyProtection="1">
      <alignment horizontal="center" vertical="center"/>
      <protection locked="0" hidden="1"/>
    </xf>
    <xf numFmtId="9" fontId="5" fillId="2" borderId="9" xfId="2" applyFont="1" applyFill="1" applyBorder="1" applyAlignment="1" applyProtection="1">
      <alignment horizontal="center" vertical="center"/>
      <protection locked="0" hidden="1"/>
    </xf>
    <xf numFmtId="9" fontId="5" fillId="2" borderId="3" xfId="2" applyFont="1" applyFill="1" applyBorder="1" applyAlignment="1" applyProtection="1">
      <alignment horizontal="center" vertical="center"/>
      <protection locked="0" hidden="1"/>
    </xf>
    <xf numFmtId="9" fontId="2" fillId="2" borderId="9" xfId="2" applyFont="1" applyFill="1" applyBorder="1" applyAlignment="1">
      <alignment horizontal="center" vertical="center"/>
    </xf>
    <xf numFmtId="9" fontId="2" fillId="2" borderId="9" xfId="2" applyFont="1" applyFill="1" applyBorder="1" applyAlignment="1">
      <alignment horizontal="center" vertical="center"/>
    </xf>
    <xf numFmtId="9" fontId="2" fillId="2" borderId="3" xfId="2" applyFont="1" applyFill="1" applyBorder="1" applyAlignment="1">
      <alignment horizontal="center" vertical="center"/>
    </xf>
    <xf numFmtId="49" fontId="5" fillId="2" borderId="9" xfId="0" applyNumberFormat="1" applyFont="1" applyFill="1" applyBorder="1" applyAlignment="1">
      <alignment horizontal="center" vertical="center" wrapText="1"/>
    </xf>
    <xf numFmtId="9" fontId="5" fillId="2" borderId="15" xfId="2" applyFont="1" applyFill="1" applyBorder="1" applyAlignment="1" applyProtection="1">
      <alignment horizontal="center" vertical="center"/>
      <protection locked="0" hidden="1"/>
    </xf>
    <xf numFmtId="9" fontId="2" fillId="0" borderId="1" xfId="2" applyFont="1" applyBorder="1" applyAlignment="1">
      <alignment horizontal="center" vertical="center"/>
    </xf>
    <xf numFmtId="9" fontId="2" fillId="0" borderId="9" xfId="2" applyFont="1" applyBorder="1" applyAlignment="1">
      <alignment horizontal="center" vertical="center"/>
    </xf>
    <xf numFmtId="9" fontId="2" fillId="0" borderId="3" xfId="2" applyFont="1" applyBorder="1" applyAlignment="1">
      <alignment horizontal="center" vertical="center"/>
    </xf>
    <xf numFmtId="9" fontId="2" fillId="2" borderId="15" xfId="2" applyFont="1" applyFill="1" applyBorder="1" applyAlignment="1" applyProtection="1">
      <alignment horizontal="center" vertical="center" wrapText="1"/>
      <protection locked="0" hidden="1"/>
    </xf>
    <xf numFmtId="9" fontId="2" fillId="2" borderId="3" xfId="2" applyFont="1" applyFill="1" applyBorder="1" applyAlignment="1" applyProtection="1">
      <alignment horizontal="center" vertical="center" wrapText="1"/>
      <protection locked="0" hidden="1"/>
    </xf>
    <xf numFmtId="9" fontId="2" fillId="0" borderId="3" xfId="2" applyFont="1" applyBorder="1" applyAlignment="1" applyProtection="1">
      <alignment horizontal="center" vertical="center" wrapText="1"/>
      <protection locked="0" hidden="1"/>
    </xf>
    <xf numFmtId="9" fontId="5" fillId="0" borderId="1" xfId="2" applyFont="1" applyBorder="1" applyAlignment="1">
      <alignment horizontal="center" vertical="center"/>
    </xf>
    <xf numFmtId="9" fontId="5" fillId="0" borderId="9" xfId="2" applyFont="1" applyBorder="1" applyAlignment="1">
      <alignment horizontal="center" vertical="center"/>
    </xf>
    <xf numFmtId="9" fontId="5" fillId="0" borderId="15" xfId="2" applyFont="1" applyBorder="1" applyAlignment="1">
      <alignment horizontal="center" vertical="center"/>
    </xf>
    <xf numFmtId="9" fontId="2" fillId="2" borderId="13" xfId="2" applyFont="1" applyFill="1" applyBorder="1" applyAlignment="1" applyProtection="1">
      <alignment horizontal="center" vertical="center" wrapText="1"/>
      <protection locked="0" hidden="1"/>
    </xf>
  </cellXfs>
  <cellStyles count="5">
    <cellStyle name="Normal" xfId="0" builtinId="0"/>
    <cellStyle name="Normal 5" xfId="1" xr:uid="{6CEA9110-6A75-4436-919C-05CF060C0ACD}"/>
    <cellStyle name="Normal 5 2" xfId="3" xr:uid="{1C62A72E-3D7E-4E98-B981-F03EFD7CFA31}"/>
    <cellStyle name="Normal_Entertainment Form" xfId="4" xr:uid="{2DFC0A6D-8F6E-4165-9EC5-DC5482E0D76E}"/>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2k8\Common\CIVIL\D\ENGG-CIVIL\ENGG%20CIVIL\7%20PROJECTS\90%20Radhnesda\2.0%20Residential%20Quarters\Final%20BOQ%20Rachanesda%20Qtrs%20SRM%20Bidding%20Form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
      <sheetName val="Names of Bidder"/>
      <sheetName val="Sch-3A DSR civil Qtr"/>
      <sheetName val="Sch-3B Non-Sch civil Qtr"/>
      <sheetName val="Sch - 3C Qtr Elect Sch"/>
      <sheetName val="Sch - 3D Qtr Elect NS"/>
      <sheetName val="Sch - 3E CC Elect Sch"/>
      <sheetName val="Sch-3F CC Elect NS"/>
      <sheetName val="Sch-5 Taxes and duties"/>
      <sheetName val="Sch-6 GRAND SUMMARY"/>
      <sheetName val="Sheet7"/>
      <sheetName val="Bid Form "/>
      <sheetName val="Sheet5"/>
    </sheetNames>
    <sheetDataSet>
      <sheetData sheetId="0" refreshError="1"/>
      <sheetData sheetId="1" refreshError="1">
        <row r="9">
          <cell r="C9" t="str">
            <v>…….. …… ………. ……….</v>
          </cell>
        </row>
        <row r="10">
          <cell r="C10" t="str">
            <v>…….. …… ………. ……….</v>
          </cell>
        </row>
        <row r="11">
          <cell r="C11" t="str">
            <v>…….. …… ……….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2225B-FAB8-4AE2-A64F-E123ACBCE01F}">
  <sheetPr>
    <pageSetUpPr fitToPage="1"/>
  </sheetPr>
  <dimension ref="A1:W625"/>
  <sheetViews>
    <sheetView tabSelected="1" view="pageBreakPreview" topLeftCell="A459" zoomScale="96" zoomScaleNormal="98" zoomScaleSheetLayoutView="96" workbookViewId="0">
      <selection activeCell="O463" sqref="O463"/>
    </sheetView>
  </sheetViews>
  <sheetFormatPr defaultColWidth="9.140625" defaultRowHeight="15" x14ac:dyDescent="0.25"/>
  <cols>
    <col min="1" max="1" width="9.140625" style="1" customWidth="1"/>
    <col min="2" max="2" width="14.28515625" style="1" customWidth="1"/>
    <col min="3" max="3" width="12.42578125" style="1" customWidth="1"/>
    <col min="4" max="4" width="10" style="1" customWidth="1"/>
    <col min="5" max="5" width="12.5703125" style="1" customWidth="1"/>
    <col min="6" max="6" width="8.140625" style="1" customWidth="1"/>
    <col min="7" max="7" width="7.5703125" style="1" customWidth="1"/>
    <col min="8" max="8" width="12.5703125" style="1" customWidth="1"/>
    <col min="9" max="9" width="59.140625" style="1" customWidth="1"/>
    <col min="10" max="10" width="8.7109375" style="1" customWidth="1"/>
    <col min="11" max="11" width="10.85546875" style="1" customWidth="1"/>
    <col min="12" max="12" width="11.85546875" style="1" customWidth="1"/>
    <col min="13" max="13" width="14.42578125" style="1" customWidth="1"/>
    <col min="14" max="14" width="17.140625" style="185" customWidth="1"/>
    <col min="15" max="15" width="18.5703125" style="1" customWidth="1"/>
    <col min="16" max="16" width="17.28515625" style="1" customWidth="1"/>
    <col min="17" max="17" width="19.85546875" style="1" customWidth="1"/>
    <col min="18" max="18" width="12.42578125" style="1" bestFit="1" customWidth="1"/>
    <col min="19" max="20" width="9.140625" style="1"/>
    <col min="21" max="21" width="19.85546875" style="1" customWidth="1"/>
    <col min="22" max="22" width="9.140625" style="1"/>
    <col min="23" max="23" width="13.140625" style="1" customWidth="1"/>
    <col min="24" max="16384" width="9.140625" style="1"/>
  </cols>
  <sheetData>
    <row r="1" spans="1:17" ht="15" customHeight="1" x14ac:dyDescent="0.25">
      <c r="A1" s="418" t="s">
        <v>0</v>
      </c>
      <c r="B1" s="418"/>
      <c r="C1" s="418"/>
      <c r="D1" s="418"/>
      <c r="E1" s="418"/>
      <c r="F1" s="418"/>
      <c r="G1" s="418"/>
      <c r="H1" s="418"/>
      <c r="I1" s="418"/>
      <c r="J1" s="418"/>
      <c r="K1" s="418"/>
      <c r="L1" s="418"/>
      <c r="M1" s="418"/>
      <c r="N1" s="418"/>
      <c r="O1" s="418"/>
      <c r="P1" s="418"/>
      <c r="Q1" s="418"/>
    </row>
    <row r="2" spans="1:17" ht="15" customHeight="1" x14ac:dyDescent="0.25">
      <c r="A2" s="419" t="s">
        <v>1</v>
      </c>
      <c r="B2" s="419"/>
      <c r="C2" s="419"/>
      <c r="D2" s="419"/>
      <c r="E2" s="419"/>
      <c r="F2" s="419"/>
      <c r="G2" s="419"/>
      <c r="H2" s="419"/>
      <c r="I2" s="419"/>
      <c r="J2" s="419"/>
      <c r="K2" s="419"/>
      <c r="L2" s="419"/>
      <c r="M2" s="419"/>
      <c r="N2" s="419"/>
      <c r="O2" s="419"/>
      <c r="P2" s="419"/>
      <c r="Q2" s="419"/>
    </row>
    <row r="3" spans="1:17" ht="15" customHeight="1" x14ac:dyDescent="0.25">
      <c r="A3" s="419" t="s">
        <v>2</v>
      </c>
      <c r="B3" s="419"/>
      <c r="C3" s="419"/>
      <c r="D3" s="419"/>
      <c r="E3" s="419"/>
      <c r="F3" s="419"/>
      <c r="G3" s="419"/>
      <c r="H3" s="419"/>
      <c r="I3" s="419"/>
      <c r="J3" s="419"/>
      <c r="K3" s="419"/>
      <c r="L3" s="419"/>
      <c r="M3" s="419"/>
      <c r="N3" s="419"/>
      <c r="O3" s="419"/>
      <c r="P3" s="419"/>
      <c r="Q3" s="419"/>
    </row>
    <row r="4" spans="1:17" ht="17.25" customHeight="1" x14ac:dyDescent="0.25">
      <c r="A4" s="420" t="s">
        <v>3</v>
      </c>
      <c r="B4" s="420"/>
      <c r="C4" s="420"/>
      <c r="D4" s="420"/>
      <c r="E4" s="420"/>
      <c r="F4" s="420"/>
      <c r="G4" s="420"/>
      <c r="H4" s="420"/>
      <c r="I4" s="420"/>
      <c r="J4" s="420"/>
      <c r="K4" s="420"/>
      <c r="L4" s="420"/>
      <c r="M4" s="420"/>
      <c r="N4" s="420"/>
      <c r="O4" s="420"/>
      <c r="P4" s="420"/>
      <c r="Q4" s="420"/>
    </row>
    <row r="5" spans="1:17" ht="15" customHeight="1" x14ac:dyDescent="0.25">
      <c r="A5" s="421" t="s">
        <v>4</v>
      </c>
      <c r="B5" s="421"/>
      <c r="C5" s="421"/>
      <c r="D5" s="421"/>
      <c r="E5" s="421"/>
      <c r="F5" s="421"/>
      <c r="G5" s="421"/>
      <c r="H5" s="421"/>
      <c r="I5" s="421"/>
      <c r="J5" s="421"/>
      <c r="K5" s="421"/>
      <c r="L5" s="421"/>
      <c r="M5" s="421"/>
      <c r="N5" s="421"/>
      <c r="O5" s="421"/>
      <c r="P5" s="421"/>
      <c r="Q5" s="421"/>
    </row>
    <row r="6" spans="1:17" ht="15" customHeight="1" x14ac:dyDescent="0.25">
      <c r="A6" s="421"/>
      <c r="B6" s="421"/>
      <c r="C6" s="421"/>
      <c r="D6" s="421"/>
      <c r="E6" s="421" t="s">
        <v>5</v>
      </c>
      <c r="F6" s="421"/>
      <c r="G6" s="421"/>
      <c r="H6" s="421"/>
      <c r="I6" s="421"/>
      <c r="J6" s="421"/>
      <c r="K6" s="421"/>
      <c r="L6" s="421"/>
      <c r="M6" s="422"/>
      <c r="N6" s="422"/>
      <c r="O6" s="422"/>
      <c r="P6" s="422"/>
      <c r="Q6" s="3"/>
    </row>
    <row r="7" spans="1:17" customFormat="1" x14ac:dyDescent="0.25">
      <c r="A7" s="4" t="s">
        <v>6</v>
      </c>
      <c r="B7" s="4"/>
      <c r="C7" s="4"/>
      <c r="D7" s="4"/>
      <c r="E7" s="430"/>
      <c r="F7" s="431"/>
      <c r="G7" s="431"/>
      <c r="H7" s="431"/>
      <c r="I7" s="431"/>
      <c r="J7" s="431"/>
      <c r="K7" s="431"/>
      <c r="L7" s="432"/>
      <c r="M7" s="433" t="s">
        <v>7</v>
      </c>
      <c r="N7" s="433"/>
      <c r="O7" s="433"/>
      <c r="P7" s="433"/>
      <c r="Q7" s="5"/>
    </row>
    <row r="8" spans="1:17" customFormat="1" x14ac:dyDescent="0.25">
      <c r="A8" s="426" t="s">
        <v>8</v>
      </c>
      <c r="B8" s="426"/>
      <c r="C8" s="426"/>
      <c r="D8" s="426"/>
      <c r="E8" s="423"/>
      <c r="F8" s="424"/>
      <c r="G8" s="424"/>
      <c r="H8" s="424"/>
      <c r="I8" s="424"/>
      <c r="J8" s="424"/>
      <c r="K8" s="424"/>
      <c r="L8" s="425"/>
      <c r="M8" s="426" t="s">
        <v>9</v>
      </c>
      <c r="N8" s="426"/>
      <c r="O8" s="426"/>
      <c r="P8" s="426"/>
      <c r="Q8" s="5"/>
    </row>
    <row r="9" spans="1:17" customFormat="1" x14ac:dyDescent="0.25">
      <c r="A9" s="426" t="s">
        <v>10</v>
      </c>
      <c r="B9" s="434"/>
      <c r="C9" s="434"/>
      <c r="D9" s="434"/>
      <c r="E9" s="423"/>
      <c r="F9" s="424"/>
      <c r="G9" s="424"/>
      <c r="H9" s="424"/>
      <c r="I9" s="424"/>
      <c r="J9" s="424"/>
      <c r="K9" s="424"/>
      <c r="L9" s="425"/>
      <c r="M9" s="426" t="s">
        <v>11</v>
      </c>
      <c r="N9" s="426"/>
      <c r="O9" s="426"/>
      <c r="P9" s="426"/>
      <c r="Q9" s="5"/>
    </row>
    <row r="10" spans="1:17" customFormat="1" x14ac:dyDescent="0.25">
      <c r="A10" s="7"/>
      <c r="B10" s="7"/>
      <c r="C10" s="7"/>
      <c r="D10" s="8"/>
      <c r="E10" s="423"/>
      <c r="F10" s="424"/>
      <c r="G10" s="424"/>
      <c r="H10" s="424"/>
      <c r="I10" s="424"/>
      <c r="J10" s="424"/>
      <c r="K10" s="424"/>
      <c r="L10" s="425"/>
      <c r="M10" s="426" t="s">
        <v>12</v>
      </c>
      <c r="N10" s="426"/>
      <c r="O10" s="426"/>
      <c r="P10" s="426"/>
      <c r="Q10" s="5"/>
    </row>
    <row r="11" spans="1:17" customFormat="1" x14ac:dyDescent="0.25">
      <c r="A11" s="7"/>
      <c r="B11" s="7"/>
      <c r="C11" s="7"/>
      <c r="D11" s="8"/>
      <c r="E11" s="423"/>
      <c r="F11" s="424"/>
      <c r="G11" s="424"/>
      <c r="H11" s="424"/>
      <c r="I11" s="424"/>
      <c r="J11" s="424"/>
      <c r="K11" s="424"/>
      <c r="L11" s="425"/>
      <c r="M11" s="426" t="s">
        <v>13</v>
      </c>
      <c r="N11" s="426"/>
      <c r="O11" s="426"/>
      <c r="P11" s="426"/>
      <c r="Q11" s="5"/>
    </row>
    <row r="12" spans="1:17" customFormat="1" x14ac:dyDescent="0.25">
      <c r="A12" s="427"/>
      <c r="B12" s="428"/>
      <c r="C12" s="428"/>
      <c r="D12" s="428"/>
      <c r="E12" s="428"/>
      <c r="F12" s="428"/>
      <c r="G12" s="428"/>
      <c r="H12" s="428"/>
      <c r="I12" s="428"/>
      <c r="J12" s="428"/>
      <c r="K12" s="428"/>
      <c r="L12" s="429"/>
      <c r="M12" s="426" t="s">
        <v>14</v>
      </c>
      <c r="N12" s="426"/>
      <c r="O12" s="426"/>
      <c r="P12" s="426"/>
      <c r="Q12" s="5"/>
    </row>
    <row r="13" spans="1:17" customFormat="1" ht="15.75" x14ac:dyDescent="0.25">
      <c r="A13" s="441" t="s">
        <v>15</v>
      </c>
      <c r="B13" s="442"/>
      <c r="C13" s="442"/>
      <c r="D13" s="442"/>
      <c r="E13" s="442"/>
      <c r="F13" s="442"/>
      <c r="G13" s="442"/>
      <c r="H13" s="442"/>
      <c r="I13" s="442"/>
      <c r="J13" s="442"/>
      <c r="K13" s="442"/>
      <c r="L13" s="442"/>
      <c r="M13" s="442"/>
      <c r="N13" s="442"/>
      <c r="O13" s="442"/>
      <c r="P13" s="442"/>
      <c r="Q13" s="443"/>
    </row>
    <row r="14" spans="1:17" x14ac:dyDescent="0.25">
      <c r="A14" s="9"/>
      <c r="B14" s="10"/>
      <c r="C14" s="11"/>
      <c r="D14" s="12"/>
      <c r="E14" s="9"/>
      <c r="F14" s="10"/>
      <c r="G14" s="11"/>
      <c r="H14" s="10"/>
      <c r="I14" s="11"/>
      <c r="J14" s="13"/>
      <c r="K14" s="14"/>
      <c r="L14" s="15"/>
      <c r="M14" s="15"/>
      <c r="N14" s="15"/>
      <c r="O14" s="16"/>
      <c r="P14" s="13"/>
      <c r="Q14" s="9"/>
    </row>
    <row r="15" spans="1:17" x14ac:dyDescent="0.25">
      <c r="A15" s="9"/>
      <c r="B15" s="10"/>
      <c r="C15" s="11"/>
      <c r="D15" s="12"/>
      <c r="E15" s="9"/>
      <c r="F15" s="10"/>
      <c r="G15" s="11"/>
      <c r="H15" s="10"/>
      <c r="I15" s="11"/>
      <c r="J15" s="13"/>
      <c r="K15" s="14"/>
      <c r="L15" s="15"/>
      <c r="M15" s="15"/>
      <c r="N15" s="15"/>
      <c r="O15" s="16"/>
      <c r="P15" s="13"/>
      <c r="Q15" s="9"/>
    </row>
    <row r="16" spans="1:17" ht="15" customHeight="1" x14ac:dyDescent="0.25">
      <c r="A16" s="437" t="s">
        <v>16</v>
      </c>
      <c r="B16" s="437" t="s">
        <v>17</v>
      </c>
      <c r="C16" s="437" t="s">
        <v>18</v>
      </c>
      <c r="D16" s="17" t="s">
        <v>19</v>
      </c>
      <c r="E16" s="437" t="s">
        <v>20</v>
      </c>
      <c r="F16" s="444" t="s">
        <v>21</v>
      </c>
      <c r="G16" s="445"/>
      <c r="H16" s="448" t="s">
        <v>22</v>
      </c>
      <c r="I16" s="449"/>
      <c r="J16" s="437" t="s">
        <v>23</v>
      </c>
      <c r="K16" s="437" t="s">
        <v>24</v>
      </c>
      <c r="L16" s="437" t="s">
        <v>25</v>
      </c>
      <c r="M16" s="437" t="s">
        <v>26</v>
      </c>
      <c r="N16" s="435" t="s">
        <v>27</v>
      </c>
      <c r="O16" s="437" t="s">
        <v>28</v>
      </c>
      <c r="P16" s="437" t="s">
        <v>29</v>
      </c>
      <c r="Q16" s="437" t="s">
        <v>30</v>
      </c>
    </row>
    <row r="17" spans="1:23" ht="98.25" customHeight="1" x14ac:dyDescent="0.25">
      <c r="A17" s="438"/>
      <c r="B17" s="438"/>
      <c r="C17" s="438"/>
      <c r="D17" s="17" t="s">
        <v>31</v>
      </c>
      <c r="E17" s="438"/>
      <c r="F17" s="446"/>
      <c r="G17" s="447"/>
      <c r="H17" s="450"/>
      <c r="I17" s="451"/>
      <c r="J17" s="438"/>
      <c r="K17" s="438"/>
      <c r="L17" s="438"/>
      <c r="M17" s="438"/>
      <c r="N17" s="436"/>
      <c r="O17" s="438"/>
      <c r="P17" s="438"/>
      <c r="Q17" s="438"/>
    </row>
    <row r="18" spans="1:23" s="19" customFormat="1" ht="18" customHeight="1" x14ac:dyDescent="0.25">
      <c r="A18" s="18">
        <v>1</v>
      </c>
      <c r="B18" s="18">
        <v>2</v>
      </c>
      <c r="C18" s="18">
        <v>3</v>
      </c>
      <c r="D18" s="18">
        <v>4</v>
      </c>
      <c r="E18" s="18">
        <v>5</v>
      </c>
      <c r="F18" s="18">
        <v>6</v>
      </c>
      <c r="G18" s="18">
        <v>7</v>
      </c>
      <c r="H18" s="439">
        <v>8</v>
      </c>
      <c r="I18" s="440"/>
      <c r="J18" s="18">
        <v>9</v>
      </c>
      <c r="K18" s="18">
        <v>6</v>
      </c>
      <c r="L18" s="18">
        <v>11</v>
      </c>
      <c r="M18" s="18">
        <v>12</v>
      </c>
      <c r="N18" s="17">
        <v>13</v>
      </c>
      <c r="O18" s="18" t="s">
        <v>32</v>
      </c>
      <c r="P18" s="18">
        <v>15</v>
      </c>
      <c r="Q18" s="18">
        <v>16</v>
      </c>
    </row>
    <row r="19" spans="1:23" ht="29.45" customHeight="1" x14ac:dyDescent="0.25">
      <c r="A19" s="20"/>
      <c r="B19" s="20"/>
      <c r="C19" s="20"/>
      <c r="D19" s="20"/>
      <c r="E19" s="21"/>
      <c r="F19" s="21"/>
      <c r="G19" s="21"/>
      <c r="H19" s="452" t="s">
        <v>33</v>
      </c>
      <c r="I19" s="453"/>
      <c r="J19" s="22"/>
      <c r="K19" s="22"/>
      <c r="L19" s="22"/>
      <c r="M19" s="22"/>
      <c r="N19" s="23"/>
      <c r="O19" s="21"/>
      <c r="P19" s="21"/>
      <c r="Q19" s="21"/>
    </row>
    <row r="20" spans="1:23" ht="34.15" customHeight="1" x14ac:dyDescent="0.25">
      <c r="A20" s="454" t="s">
        <v>34</v>
      </c>
      <c r="B20" s="456" t="s">
        <v>35</v>
      </c>
      <c r="C20" s="458" t="s">
        <v>36</v>
      </c>
      <c r="D20" s="458" t="s">
        <v>37</v>
      </c>
      <c r="E20" s="460"/>
      <c r="F20" s="462">
        <f>IF(D20&gt;0,18%,0)</f>
        <v>0.18</v>
      </c>
      <c r="G20" s="682"/>
      <c r="H20" s="20" t="s">
        <v>38</v>
      </c>
      <c r="I20" s="30" t="s">
        <v>39</v>
      </c>
      <c r="J20" s="464" t="s">
        <v>40</v>
      </c>
      <c r="K20" s="464">
        <v>363.6549550000002</v>
      </c>
      <c r="L20" s="464">
        <v>217.55</v>
      </c>
      <c r="M20" s="466">
        <v>0.18</v>
      </c>
      <c r="N20" s="468">
        <f>+L20/(1+M20)</f>
        <v>184.36440677966104</v>
      </c>
      <c r="O20" s="464">
        <f>N20*K20</f>
        <v>67045.030051059366</v>
      </c>
      <c r="P20" s="464">
        <f>IF(ISBLANK(G21),F20*O20,G21*O20)</f>
        <v>12068.105409190686</v>
      </c>
      <c r="Q20" s="464">
        <f>+P20+O20</f>
        <v>79113.135460250051</v>
      </c>
      <c r="S20" s="34"/>
      <c r="W20" s="35"/>
    </row>
    <row r="21" spans="1:23" ht="20.45" customHeight="1" x14ac:dyDescent="0.25">
      <c r="A21" s="455"/>
      <c r="B21" s="457"/>
      <c r="C21" s="459"/>
      <c r="D21" s="459"/>
      <c r="E21" s="461"/>
      <c r="F21" s="463"/>
      <c r="G21" s="683"/>
      <c r="H21" s="20" t="s">
        <v>41</v>
      </c>
      <c r="I21" s="30" t="s">
        <v>42</v>
      </c>
      <c r="J21" s="465"/>
      <c r="K21" s="465"/>
      <c r="L21" s="465"/>
      <c r="M21" s="467"/>
      <c r="N21" s="469"/>
      <c r="O21" s="465"/>
      <c r="P21" s="465"/>
      <c r="Q21" s="465"/>
      <c r="S21" s="35"/>
      <c r="W21" s="35"/>
    </row>
    <row r="22" spans="1:23" ht="75" x14ac:dyDescent="0.25">
      <c r="A22" s="454" t="s">
        <v>43</v>
      </c>
      <c r="B22" s="456" t="str">
        <f>B20</f>
        <v xml:space="preserve">400/220 kV Dehgam S/s </v>
      </c>
      <c r="C22" s="458">
        <v>120000345</v>
      </c>
      <c r="D22" s="458">
        <v>995433</v>
      </c>
      <c r="E22" s="460"/>
      <c r="F22" s="462">
        <f>IF(D22&gt;0,18%,0)</f>
        <v>0.18</v>
      </c>
      <c r="G22" s="682"/>
      <c r="H22" s="20" t="s">
        <v>44</v>
      </c>
      <c r="I22" s="30" t="s">
        <v>1048</v>
      </c>
      <c r="J22" s="464" t="s">
        <v>40</v>
      </c>
      <c r="K22" s="464">
        <v>2180.2656000000002</v>
      </c>
      <c r="L22" s="464">
        <v>177.5</v>
      </c>
      <c r="M22" s="466">
        <v>0.18</v>
      </c>
      <c r="N22" s="468">
        <f>+L22/(1+M22)</f>
        <v>150.42372881355934</v>
      </c>
      <c r="O22" s="464">
        <f>N22*K22</f>
        <v>327963.68135593226</v>
      </c>
      <c r="P22" s="464">
        <f>IF(ISBLANK(G22),F22*O22,G22*O22)</f>
        <v>59033.462644067804</v>
      </c>
      <c r="Q22" s="464">
        <f>+P22+O22</f>
        <v>386997.14400000009</v>
      </c>
      <c r="S22" s="35"/>
      <c r="W22" s="35"/>
    </row>
    <row r="23" spans="1:23" x14ac:dyDescent="0.25">
      <c r="A23" s="455"/>
      <c r="B23" s="457"/>
      <c r="C23" s="459"/>
      <c r="D23" s="459"/>
      <c r="E23" s="461"/>
      <c r="F23" s="463"/>
      <c r="G23" s="683"/>
      <c r="H23" s="20" t="s">
        <v>45</v>
      </c>
      <c r="I23" s="30" t="s">
        <v>46</v>
      </c>
      <c r="J23" s="465"/>
      <c r="K23" s="465"/>
      <c r="L23" s="465"/>
      <c r="M23" s="467"/>
      <c r="N23" s="469"/>
      <c r="O23" s="465"/>
      <c r="P23" s="465"/>
      <c r="Q23" s="465"/>
      <c r="S23" s="35"/>
      <c r="W23" s="35"/>
    </row>
    <row r="24" spans="1:23" x14ac:dyDescent="0.25">
      <c r="A24" s="20"/>
      <c r="B24" s="44"/>
      <c r="C24" s="45"/>
      <c r="D24" s="45"/>
      <c r="E24" s="46"/>
      <c r="F24" s="47"/>
      <c r="G24" s="48"/>
      <c r="H24" s="20"/>
      <c r="I24" s="30"/>
      <c r="J24" s="49"/>
      <c r="K24" s="41"/>
      <c r="L24" s="49"/>
      <c r="M24" s="50"/>
      <c r="N24" s="51"/>
      <c r="O24" s="49"/>
      <c r="P24" s="49"/>
      <c r="Q24" s="49"/>
      <c r="S24" s="35"/>
      <c r="W24" s="35"/>
    </row>
    <row r="25" spans="1:23" ht="105" customHeight="1" x14ac:dyDescent="0.25">
      <c r="A25" s="454" t="s">
        <v>47</v>
      </c>
      <c r="B25" s="456" t="s">
        <v>35</v>
      </c>
      <c r="C25" s="458">
        <v>120000349</v>
      </c>
      <c r="D25" s="458">
        <v>995433</v>
      </c>
      <c r="E25" s="460"/>
      <c r="F25" s="462">
        <f>IF(D25&gt;0,18%,0)</f>
        <v>0.18</v>
      </c>
      <c r="G25" s="682"/>
      <c r="H25" s="20" t="s">
        <v>48</v>
      </c>
      <c r="I25" s="30" t="s">
        <v>1049</v>
      </c>
      <c r="J25" s="464" t="s">
        <v>40</v>
      </c>
      <c r="K25" s="464">
        <v>107.88635999999998</v>
      </c>
      <c r="L25" s="464">
        <v>260.3</v>
      </c>
      <c r="M25" s="466">
        <v>0.18</v>
      </c>
      <c r="N25" s="468">
        <f>+L25/(1+M25)</f>
        <v>220.59322033898306</v>
      </c>
      <c r="O25" s="464">
        <f>N25*K25</f>
        <v>23798.999583050845</v>
      </c>
      <c r="P25" s="464">
        <f>IF(ISBLANK(G25),F25*O25,G25*O25)</f>
        <v>4283.8199249491518</v>
      </c>
      <c r="Q25" s="464">
        <f>+P25+O25</f>
        <v>28082.819507999997</v>
      </c>
      <c r="S25" s="35"/>
      <c r="W25" s="35"/>
    </row>
    <row r="26" spans="1:23" x14ac:dyDescent="0.25">
      <c r="A26" s="455"/>
      <c r="B26" s="457"/>
      <c r="C26" s="459"/>
      <c r="D26" s="459"/>
      <c r="E26" s="461"/>
      <c r="F26" s="463"/>
      <c r="G26" s="683"/>
      <c r="H26" s="20" t="s">
        <v>49</v>
      </c>
      <c r="I26" s="30" t="s">
        <v>46</v>
      </c>
      <c r="J26" s="465"/>
      <c r="K26" s="465"/>
      <c r="L26" s="465"/>
      <c r="M26" s="467"/>
      <c r="N26" s="469"/>
      <c r="O26" s="465"/>
      <c r="P26" s="465"/>
      <c r="Q26" s="465"/>
      <c r="S26" s="35"/>
      <c r="W26" s="35"/>
    </row>
    <row r="27" spans="1:23" x14ac:dyDescent="0.25">
      <c r="A27" s="20"/>
      <c r="B27" s="25"/>
      <c r="C27" s="26"/>
      <c r="D27" s="26"/>
      <c r="E27" s="27"/>
      <c r="F27" s="28"/>
      <c r="G27" s="29"/>
      <c r="H27" s="20"/>
      <c r="I27" s="52" t="s">
        <v>50</v>
      </c>
      <c r="J27" s="49"/>
      <c r="K27" s="41"/>
      <c r="L27" s="49"/>
      <c r="M27" s="50"/>
      <c r="N27" s="51"/>
      <c r="O27" s="49"/>
      <c r="P27" s="49"/>
      <c r="Q27" s="49"/>
      <c r="S27" s="35"/>
      <c r="W27" s="35"/>
    </row>
    <row r="28" spans="1:23" ht="120" x14ac:dyDescent="0.25">
      <c r="A28" s="454" t="s">
        <v>51</v>
      </c>
      <c r="B28" s="20"/>
      <c r="C28" s="45"/>
      <c r="D28" s="53"/>
      <c r="E28" s="53"/>
      <c r="F28" s="53"/>
      <c r="G28" s="53"/>
      <c r="H28" s="20" t="s">
        <v>52</v>
      </c>
      <c r="I28" s="52" t="s">
        <v>53</v>
      </c>
      <c r="J28" s="53"/>
      <c r="K28" s="49"/>
      <c r="L28" s="49"/>
      <c r="M28" s="50"/>
      <c r="N28" s="51"/>
      <c r="O28" s="49"/>
      <c r="P28" s="49"/>
      <c r="Q28" s="49"/>
      <c r="S28" s="35"/>
      <c r="W28" s="35"/>
    </row>
    <row r="29" spans="1:23" ht="30" x14ac:dyDescent="0.25">
      <c r="A29" s="455"/>
      <c r="B29" s="20" t="s">
        <v>35</v>
      </c>
      <c r="C29" s="45">
        <v>120000354</v>
      </c>
      <c r="D29" s="45">
        <v>995433</v>
      </c>
      <c r="E29" s="54"/>
      <c r="F29" s="47">
        <f>IF(D29&gt;0,18%,0)</f>
        <v>0.18</v>
      </c>
      <c r="G29" s="684"/>
      <c r="H29" s="20" t="s">
        <v>54</v>
      </c>
      <c r="I29" s="52" t="s">
        <v>55</v>
      </c>
      <c r="J29" s="53" t="s">
        <v>56</v>
      </c>
      <c r="K29" s="49">
        <v>200</v>
      </c>
      <c r="L29" s="49">
        <v>352.15</v>
      </c>
      <c r="M29" s="50">
        <v>0.18</v>
      </c>
      <c r="N29" s="51">
        <f>+L29/(1+M29)</f>
        <v>298.43220338983048</v>
      </c>
      <c r="O29" s="49">
        <f>N29*K29</f>
        <v>59686.440677966093</v>
      </c>
      <c r="P29" s="49">
        <f>IF(ISBLANK(G29),F29*O29,G29*O29)</f>
        <v>10743.559322033896</v>
      </c>
      <c r="Q29" s="49">
        <f>+P29+O29</f>
        <v>70429.999999999985</v>
      </c>
      <c r="S29" s="35"/>
      <c r="W29" s="35"/>
    </row>
    <row r="30" spans="1:23" ht="77.45" customHeight="1" x14ac:dyDescent="0.25">
      <c r="A30" s="20" t="s">
        <v>57</v>
      </c>
      <c r="B30" s="20" t="s">
        <v>35</v>
      </c>
      <c r="C30" s="45">
        <v>120000391</v>
      </c>
      <c r="D30" s="45">
        <v>995433</v>
      </c>
      <c r="E30" s="54"/>
      <c r="F30" s="47">
        <f>IF(D30&gt;0,18%,0)</f>
        <v>0.18</v>
      </c>
      <c r="G30" s="684"/>
      <c r="H30" s="20" t="s">
        <v>58</v>
      </c>
      <c r="I30" s="52" t="s">
        <v>1050</v>
      </c>
      <c r="J30" s="53" t="s">
        <v>40</v>
      </c>
      <c r="K30" s="49">
        <v>1924.4970049999999</v>
      </c>
      <c r="L30" s="49">
        <v>196</v>
      </c>
      <c r="M30" s="50">
        <v>0.18</v>
      </c>
      <c r="N30" s="51">
        <f>+L30/(1+M30)</f>
        <v>166.10169491525426</v>
      </c>
      <c r="O30" s="49">
        <f>N30*K30</f>
        <v>319662.21438983054</v>
      </c>
      <c r="P30" s="49">
        <f>IF(ISBLANK(G30),F30*O30,G30*O30)</f>
        <v>57539.198590169493</v>
      </c>
      <c r="Q30" s="49">
        <f>+P30+O30</f>
        <v>377201.41298000002</v>
      </c>
      <c r="S30" s="35"/>
      <c r="W30" s="35"/>
    </row>
    <row r="31" spans="1:23" s="63" customFormat="1" ht="30" customHeight="1" x14ac:dyDescent="0.25">
      <c r="A31" s="454" t="s">
        <v>59</v>
      </c>
      <c r="B31" s="454" t="s">
        <v>35</v>
      </c>
      <c r="C31" s="470">
        <v>120000392</v>
      </c>
      <c r="D31" s="470">
        <v>995433</v>
      </c>
      <c r="E31" s="472"/>
      <c r="F31" s="481">
        <f>IF(D31&gt;0,18%,0)</f>
        <v>0.18</v>
      </c>
      <c r="G31" s="682"/>
      <c r="H31" s="20">
        <v>2.2599999999999998</v>
      </c>
      <c r="I31" s="52" t="s">
        <v>60</v>
      </c>
      <c r="J31" s="476" t="s">
        <v>40</v>
      </c>
      <c r="K31" s="476">
        <v>1090.1328000000001</v>
      </c>
      <c r="L31" s="464">
        <v>126.8</v>
      </c>
      <c r="M31" s="484">
        <v>0.18</v>
      </c>
      <c r="N31" s="474">
        <f>+L31/(1+M31)</f>
        <v>107.45762711864407</v>
      </c>
      <c r="O31" s="476">
        <f>N31*K31</f>
        <v>117143.0839322034</v>
      </c>
      <c r="P31" s="476">
        <f>IF(ISBLANK(G31),F31*O31,G31*O31)</f>
        <v>21085.755107796613</v>
      </c>
      <c r="Q31" s="476">
        <f>+P31+O31</f>
        <v>138228.83904000002</v>
      </c>
      <c r="R31" s="1"/>
      <c r="S31" s="35"/>
      <c r="U31" s="1"/>
      <c r="W31" s="35"/>
    </row>
    <row r="32" spans="1:23" s="63" customFormat="1" x14ac:dyDescent="0.25">
      <c r="A32" s="455"/>
      <c r="B32" s="455"/>
      <c r="C32" s="471"/>
      <c r="D32" s="471"/>
      <c r="E32" s="473"/>
      <c r="F32" s="482"/>
      <c r="G32" s="683"/>
      <c r="H32" s="20" t="s">
        <v>61</v>
      </c>
      <c r="I32" s="52" t="s">
        <v>62</v>
      </c>
      <c r="J32" s="477"/>
      <c r="K32" s="477"/>
      <c r="L32" s="465"/>
      <c r="M32" s="485"/>
      <c r="N32" s="475"/>
      <c r="O32" s="477"/>
      <c r="P32" s="477"/>
      <c r="Q32" s="477"/>
      <c r="R32" s="1"/>
      <c r="S32" s="35"/>
      <c r="U32" s="1"/>
      <c r="W32" s="35"/>
    </row>
    <row r="33" spans="1:23" ht="52.5" customHeight="1" x14ac:dyDescent="0.25">
      <c r="A33" s="24" t="s">
        <v>63</v>
      </c>
      <c r="B33" s="64" t="s">
        <v>35</v>
      </c>
      <c r="C33" s="458">
        <v>120000394</v>
      </c>
      <c r="D33" s="458">
        <v>995433</v>
      </c>
      <c r="E33" s="460"/>
      <c r="F33" s="462">
        <f>IF(D33&gt;0,18%,0)</f>
        <v>0.18</v>
      </c>
      <c r="G33" s="682"/>
      <c r="H33" s="20" t="s">
        <v>64</v>
      </c>
      <c r="I33" s="65" t="s">
        <v>65</v>
      </c>
      <c r="J33" s="66" t="s">
        <v>40</v>
      </c>
      <c r="K33" s="31">
        <v>117.5337</v>
      </c>
      <c r="L33" s="31">
        <v>2123.75</v>
      </c>
      <c r="M33" s="32">
        <v>0.18</v>
      </c>
      <c r="N33" s="33">
        <f>+L33/(1+M33)</f>
        <v>1799.7881355932204</v>
      </c>
      <c r="O33" s="49">
        <f>N33*K33</f>
        <v>211535.75879237289</v>
      </c>
      <c r="P33" s="31">
        <f>IF(ISBLANK(G33),F33*O33,G33*O33)</f>
        <v>38076.436582627117</v>
      </c>
      <c r="Q33" s="31">
        <f>+P33+O33</f>
        <v>249612.19537500001</v>
      </c>
      <c r="S33" s="35"/>
      <c r="W33" s="35"/>
    </row>
    <row r="34" spans="1:23" ht="21" customHeight="1" x14ac:dyDescent="0.25">
      <c r="A34" s="67"/>
      <c r="B34" s="67"/>
      <c r="C34" s="478"/>
      <c r="D34" s="478"/>
      <c r="E34" s="479"/>
      <c r="F34" s="480"/>
      <c r="G34" s="685"/>
      <c r="H34" s="20"/>
      <c r="I34" s="71"/>
      <c r="J34" s="72"/>
      <c r="K34" s="72"/>
      <c r="L34" s="72"/>
      <c r="M34" s="73"/>
      <c r="N34" s="74"/>
      <c r="O34" s="72"/>
      <c r="P34" s="72"/>
      <c r="Q34" s="72"/>
      <c r="S34" s="35"/>
      <c r="W34" s="35"/>
    </row>
    <row r="35" spans="1:23" x14ac:dyDescent="0.25">
      <c r="A35" s="492" t="s">
        <v>66</v>
      </c>
      <c r="B35" s="492" t="s">
        <v>35</v>
      </c>
      <c r="C35" s="493"/>
      <c r="D35" s="493"/>
      <c r="E35" s="494"/>
      <c r="F35" s="495">
        <f>IF(D35&gt;0,18%,0)</f>
        <v>0</v>
      </c>
      <c r="G35" s="686"/>
      <c r="H35" s="20" t="s">
        <v>67</v>
      </c>
      <c r="I35" s="490" t="s">
        <v>68</v>
      </c>
      <c r="J35" s="487"/>
      <c r="K35" s="487"/>
      <c r="L35" s="487"/>
      <c r="M35" s="491"/>
      <c r="N35" s="486"/>
      <c r="O35" s="487"/>
      <c r="P35" s="487"/>
      <c r="Q35" s="487"/>
      <c r="S35" s="35"/>
      <c r="W35" s="35"/>
    </row>
    <row r="36" spans="1:23" ht="40.5" customHeight="1" x14ac:dyDescent="0.25">
      <c r="A36" s="492"/>
      <c r="B36" s="455"/>
      <c r="C36" s="459"/>
      <c r="D36" s="459"/>
      <c r="E36" s="461"/>
      <c r="F36" s="463"/>
      <c r="G36" s="483"/>
      <c r="H36" s="20"/>
      <c r="I36" s="490"/>
      <c r="J36" s="465"/>
      <c r="K36" s="465"/>
      <c r="L36" s="465"/>
      <c r="M36" s="467"/>
      <c r="N36" s="469"/>
      <c r="O36" s="465"/>
      <c r="P36" s="465"/>
      <c r="Q36" s="465"/>
      <c r="S36" s="35"/>
      <c r="W36" s="35"/>
    </row>
    <row r="37" spans="1:23" ht="36" customHeight="1" x14ac:dyDescent="0.25">
      <c r="A37" s="455"/>
      <c r="B37" s="20" t="s">
        <v>35</v>
      </c>
      <c r="C37" s="45">
        <v>120000442</v>
      </c>
      <c r="D37" s="45">
        <v>995454</v>
      </c>
      <c r="E37" s="54"/>
      <c r="F37" s="83">
        <v>0.18</v>
      </c>
      <c r="G37" s="684"/>
      <c r="H37" s="20" t="s">
        <v>69</v>
      </c>
      <c r="I37" s="52" t="s">
        <v>70</v>
      </c>
      <c r="J37" s="49" t="s">
        <v>40</v>
      </c>
      <c r="K37" s="49">
        <v>112.45135499999998</v>
      </c>
      <c r="L37" s="49">
        <v>6812</v>
      </c>
      <c r="M37" s="50">
        <v>0.18</v>
      </c>
      <c r="N37" s="51">
        <f>+L37/(1+M37)</f>
        <v>5772.8813559322034</v>
      </c>
      <c r="O37" s="49">
        <f>N37*K37</f>
        <v>649168.33072881342</v>
      </c>
      <c r="P37" s="49">
        <f>IF(ISBLANK(G37),F37*O37,G37*O37)</f>
        <v>116850.29953118641</v>
      </c>
      <c r="Q37" s="49">
        <f>+P37+O37</f>
        <v>766018.63025999977</v>
      </c>
      <c r="S37" s="35"/>
      <c r="W37" s="35"/>
    </row>
    <row r="38" spans="1:23" ht="105" customHeight="1" x14ac:dyDescent="0.25">
      <c r="A38" s="454" t="s">
        <v>71</v>
      </c>
      <c r="B38" s="454" t="s">
        <v>35</v>
      </c>
      <c r="C38" s="458">
        <v>120000450</v>
      </c>
      <c r="D38" s="458">
        <v>995454</v>
      </c>
      <c r="E38" s="460"/>
      <c r="F38" s="488">
        <v>0.18</v>
      </c>
      <c r="G38" s="682"/>
      <c r="H38" s="20" t="s">
        <v>72</v>
      </c>
      <c r="I38" s="52" t="s">
        <v>73</v>
      </c>
      <c r="J38" s="464" t="s">
        <v>40</v>
      </c>
      <c r="K38" s="464">
        <v>5.0863350000000009</v>
      </c>
      <c r="L38" s="464">
        <v>9895.2000000000007</v>
      </c>
      <c r="M38" s="466">
        <v>0.18</v>
      </c>
      <c r="N38" s="468">
        <f>+L38/(1+M38)</f>
        <v>8385.7627118644086</v>
      </c>
      <c r="O38" s="464">
        <f>N38*K38</f>
        <v>42652.798383050867</v>
      </c>
      <c r="P38" s="464">
        <f>IF(ISBLANK(G38),F38*O38,G38*O38)</f>
        <v>7677.5037089491561</v>
      </c>
      <c r="Q38" s="464">
        <f>+P38+O38</f>
        <v>50330.302092000027</v>
      </c>
      <c r="S38" s="35"/>
      <c r="W38" s="35"/>
    </row>
    <row r="39" spans="1:23" ht="30" customHeight="1" x14ac:dyDescent="0.25">
      <c r="A39" s="455"/>
      <c r="B39" s="455"/>
      <c r="C39" s="459"/>
      <c r="D39" s="459"/>
      <c r="E39" s="461"/>
      <c r="F39" s="489"/>
      <c r="G39" s="683"/>
      <c r="H39" s="20" t="s">
        <v>74</v>
      </c>
      <c r="I39" s="52" t="s">
        <v>75</v>
      </c>
      <c r="J39" s="465"/>
      <c r="K39" s="465"/>
      <c r="L39" s="465"/>
      <c r="M39" s="467"/>
      <c r="N39" s="469"/>
      <c r="O39" s="465"/>
      <c r="P39" s="465"/>
      <c r="Q39" s="465"/>
      <c r="S39" s="35"/>
      <c r="W39" s="35"/>
    </row>
    <row r="40" spans="1:23" ht="30" x14ac:dyDescent="0.25">
      <c r="A40" s="454" t="s">
        <v>76</v>
      </c>
      <c r="B40" s="454" t="s">
        <v>35</v>
      </c>
      <c r="C40" s="458">
        <v>120000456</v>
      </c>
      <c r="D40" s="458">
        <v>995457</v>
      </c>
      <c r="E40" s="460"/>
      <c r="F40" s="488">
        <v>0.18</v>
      </c>
      <c r="G40" s="682"/>
      <c r="H40" s="20" t="s">
        <v>77</v>
      </c>
      <c r="I40" s="52" t="s">
        <v>78</v>
      </c>
      <c r="J40" s="464" t="s">
        <v>79</v>
      </c>
      <c r="K40" s="464">
        <v>117.61499999999999</v>
      </c>
      <c r="L40" s="464">
        <v>392.15</v>
      </c>
      <c r="M40" s="466">
        <v>0.18</v>
      </c>
      <c r="N40" s="468">
        <f>+L40/(1+M40)</f>
        <v>332.33050847457628</v>
      </c>
      <c r="O40" s="464">
        <f>N40*K40</f>
        <v>39087.052754237287</v>
      </c>
      <c r="P40" s="464">
        <f>IF(ISBLANK(G40),F40*O40,G40*O40)</f>
        <v>7035.6694957627114</v>
      </c>
      <c r="Q40" s="464">
        <f>+P40+O40</f>
        <v>46122.722249999999</v>
      </c>
      <c r="S40" s="35"/>
      <c r="W40" s="35"/>
    </row>
    <row r="41" spans="1:23" ht="21.75" customHeight="1" x14ac:dyDescent="0.25">
      <c r="A41" s="455"/>
      <c r="B41" s="455"/>
      <c r="C41" s="459"/>
      <c r="D41" s="459"/>
      <c r="E41" s="461"/>
      <c r="F41" s="489"/>
      <c r="G41" s="683"/>
      <c r="H41" s="20" t="s">
        <v>80</v>
      </c>
      <c r="I41" s="52" t="s">
        <v>81</v>
      </c>
      <c r="J41" s="465" t="s">
        <v>82</v>
      </c>
      <c r="K41" s="465"/>
      <c r="L41" s="465"/>
      <c r="M41" s="467"/>
      <c r="N41" s="469"/>
      <c r="O41" s="465"/>
      <c r="P41" s="465"/>
      <c r="Q41" s="465"/>
      <c r="S41" s="35"/>
      <c r="W41" s="35"/>
    </row>
    <row r="42" spans="1:23" ht="49.5" customHeight="1" x14ac:dyDescent="0.25">
      <c r="A42" s="20" t="s">
        <v>83</v>
      </c>
      <c r="B42" s="20" t="s">
        <v>35</v>
      </c>
      <c r="C42" s="45">
        <v>120000470</v>
      </c>
      <c r="D42" s="45">
        <v>995454</v>
      </c>
      <c r="E42" s="54"/>
      <c r="F42" s="47">
        <f>IF(D42&gt;0,18%,0)</f>
        <v>0.18</v>
      </c>
      <c r="G42" s="684"/>
      <c r="H42" s="20" t="s">
        <v>84</v>
      </c>
      <c r="I42" s="52" t="s">
        <v>85</v>
      </c>
      <c r="J42" s="84" t="s">
        <v>79</v>
      </c>
      <c r="K42" s="49">
        <v>28.292299999999997</v>
      </c>
      <c r="L42" s="49">
        <v>410.85</v>
      </c>
      <c r="M42" s="50">
        <v>0.18</v>
      </c>
      <c r="N42" s="51">
        <f>+L42/(1+M42)</f>
        <v>348.17796610169495</v>
      </c>
      <c r="O42" s="49">
        <f>N42*K42</f>
        <v>9850.7554703389833</v>
      </c>
      <c r="P42" s="49">
        <f>IF(ISBLANK(G42),F42*O42,G42*O42)</f>
        <v>1773.1359846610169</v>
      </c>
      <c r="Q42" s="49">
        <f>+P42+O42</f>
        <v>11623.891455000001</v>
      </c>
      <c r="S42" s="35"/>
      <c r="W42" s="35"/>
    </row>
    <row r="43" spans="1:23" x14ac:dyDescent="0.25">
      <c r="A43" s="20"/>
      <c r="B43" s="20"/>
      <c r="C43" s="45"/>
      <c r="D43" s="45"/>
      <c r="E43" s="45"/>
      <c r="F43" s="45"/>
      <c r="G43" s="45"/>
      <c r="H43" s="20"/>
      <c r="I43" s="52"/>
      <c r="J43" s="84"/>
      <c r="K43" s="49"/>
      <c r="L43" s="49"/>
      <c r="M43" s="50"/>
      <c r="N43" s="51"/>
      <c r="O43" s="49"/>
      <c r="P43" s="49"/>
      <c r="Q43" s="49"/>
      <c r="S43" s="35"/>
      <c r="W43" s="35"/>
    </row>
    <row r="44" spans="1:23" ht="70.5" customHeight="1" x14ac:dyDescent="0.25">
      <c r="A44" s="20" t="s">
        <v>86</v>
      </c>
      <c r="B44" s="20" t="s">
        <v>35</v>
      </c>
      <c r="C44" s="45">
        <v>120000472</v>
      </c>
      <c r="D44" s="45">
        <v>995454</v>
      </c>
      <c r="E44" s="54"/>
      <c r="F44" s="47">
        <f t="shared" ref="F44:F62" si="0">IF(D44&gt;0,18%,0)</f>
        <v>0.18</v>
      </c>
      <c r="G44" s="684"/>
      <c r="H44" s="20" t="s">
        <v>87</v>
      </c>
      <c r="I44" s="52" t="s">
        <v>88</v>
      </c>
      <c r="J44" s="84" t="s">
        <v>89</v>
      </c>
      <c r="K44" s="49">
        <v>14.4856576</v>
      </c>
      <c r="L44" s="49">
        <v>18.149999999999999</v>
      </c>
      <c r="M44" s="50">
        <v>0.18</v>
      </c>
      <c r="N44" s="51">
        <f>+L44/(1+M44)</f>
        <v>15.381355932203389</v>
      </c>
      <c r="O44" s="49">
        <f>N44*K44</f>
        <v>222.8090554576271</v>
      </c>
      <c r="P44" s="49">
        <f>IF(ISBLANK(G44),F44*O44,G44*O44)</f>
        <v>40.105629982372875</v>
      </c>
      <c r="Q44" s="49">
        <f>+P44+O44</f>
        <v>262.91468543999997</v>
      </c>
      <c r="S44" s="35"/>
      <c r="W44" s="35"/>
    </row>
    <row r="45" spans="1:23" x14ac:dyDescent="0.25">
      <c r="A45" s="20"/>
      <c r="B45" s="20"/>
      <c r="C45" s="45"/>
      <c r="D45" s="45"/>
      <c r="E45" s="54"/>
      <c r="F45" s="47"/>
      <c r="G45" s="684"/>
      <c r="H45" s="20"/>
      <c r="I45" s="52"/>
      <c r="J45" s="84"/>
      <c r="K45" s="49"/>
      <c r="L45" s="49"/>
      <c r="M45" s="50"/>
      <c r="N45" s="51"/>
      <c r="O45" s="49"/>
      <c r="P45" s="49"/>
      <c r="Q45" s="49"/>
      <c r="S45" s="35"/>
      <c r="W45" s="35"/>
    </row>
    <row r="46" spans="1:23" ht="75" x14ac:dyDescent="0.25">
      <c r="A46" s="20" t="s">
        <v>90</v>
      </c>
      <c r="B46" s="20" t="s">
        <v>35</v>
      </c>
      <c r="C46" s="45">
        <v>120000473</v>
      </c>
      <c r="D46" s="45">
        <v>995454</v>
      </c>
      <c r="E46" s="54"/>
      <c r="F46" s="47">
        <f t="shared" si="0"/>
        <v>0.18</v>
      </c>
      <c r="G46" s="684"/>
      <c r="H46" s="20" t="s">
        <v>91</v>
      </c>
      <c r="I46" s="52" t="s">
        <v>92</v>
      </c>
      <c r="J46" s="84" t="s">
        <v>79</v>
      </c>
      <c r="K46" s="49">
        <v>28.292299999999997</v>
      </c>
      <c r="L46" s="49">
        <v>146.15</v>
      </c>
      <c r="M46" s="50">
        <v>0.18</v>
      </c>
      <c r="N46" s="51">
        <f>+L46/(1+M46)</f>
        <v>123.85593220338984</v>
      </c>
      <c r="O46" s="49">
        <f>N46*K46</f>
        <v>3504.1691906779661</v>
      </c>
      <c r="P46" s="49">
        <f>IF(ISBLANK(G46),F46*O46,G46*O46)</f>
        <v>630.75045432203387</v>
      </c>
      <c r="Q46" s="49">
        <f>+P46+O46</f>
        <v>4134.9196449999999</v>
      </c>
      <c r="S46" s="35"/>
      <c r="W46" s="35"/>
    </row>
    <row r="47" spans="1:23" x14ac:dyDescent="0.25">
      <c r="A47" s="20"/>
      <c r="B47" s="20"/>
      <c r="C47" s="45"/>
      <c r="D47" s="45"/>
      <c r="E47" s="54"/>
      <c r="F47" s="47"/>
      <c r="G47" s="684"/>
      <c r="H47" s="20"/>
      <c r="I47" s="52"/>
      <c r="J47" s="84"/>
      <c r="K47" s="49"/>
      <c r="L47" s="49"/>
      <c r="M47" s="50"/>
      <c r="N47" s="51"/>
      <c r="O47" s="49"/>
      <c r="P47" s="49"/>
      <c r="Q47" s="49"/>
      <c r="S47" s="35"/>
      <c r="W47" s="35"/>
    </row>
    <row r="48" spans="1:23" ht="90" x14ac:dyDescent="0.25">
      <c r="A48" s="20" t="s">
        <v>93</v>
      </c>
      <c r="B48" s="20" t="s">
        <v>35</v>
      </c>
      <c r="C48" s="45">
        <v>120000477</v>
      </c>
      <c r="D48" s="45">
        <v>995454</v>
      </c>
      <c r="E48" s="54"/>
      <c r="F48" s="47">
        <f t="shared" si="0"/>
        <v>0.18</v>
      </c>
      <c r="G48" s="684"/>
      <c r="H48" s="20" t="s">
        <v>94</v>
      </c>
      <c r="I48" s="52" t="s">
        <v>95</v>
      </c>
      <c r="J48" s="84" t="s">
        <v>79</v>
      </c>
      <c r="K48" s="49">
        <v>110.25</v>
      </c>
      <c r="L48" s="49">
        <v>749.3</v>
      </c>
      <c r="M48" s="50">
        <v>0.18</v>
      </c>
      <c r="N48" s="51">
        <f>+L48/(1+M48)</f>
        <v>635</v>
      </c>
      <c r="O48" s="49">
        <f>N48*K48</f>
        <v>70008.75</v>
      </c>
      <c r="P48" s="49">
        <f>IF(ISBLANK(G48),F48*O48,G48*O48)</f>
        <v>12601.574999999999</v>
      </c>
      <c r="Q48" s="49">
        <f>+P48+O48</f>
        <v>82610.324999999997</v>
      </c>
      <c r="S48" s="35"/>
      <c r="W48" s="35"/>
    </row>
    <row r="49" spans="1:23" x14ac:dyDescent="0.25">
      <c r="A49" s="20"/>
      <c r="B49" s="20"/>
      <c r="C49" s="45"/>
      <c r="D49" s="45"/>
      <c r="E49" s="54"/>
      <c r="F49" s="47"/>
      <c r="G49" s="55"/>
      <c r="H49" s="20"/>
      <c r="I49" s="52"/>
      <c r="J49" s="84"/>
      <c r="K49" s="49"/>
      <c r="L49" s="49"/>
      <c r="M49" s="50"/>
      <c r="N49" s="51"/>
      <c r="O49" s="49"/>
      <c r="P49" s="49"/>
      <c r="Q49" s="49"/>
      <c r="S49" s="35"/>
      <c r="W49" s="35"/>
    </row>
    <row r="50" spans="1:23" ht="30" x14ac:dyDescent="0.25">
      <c r="A50" s="84">
        <v>15</v>
      </c>
      <c r="B50" s="20" t="s">
        <v>35</v>
      </c>
      <c r="C50" s="20"/>
      <c r="D50" s="20"/>
      <c r="E50" s="20"/>
      <c r="F50" s="85">
        <f t="shared" si="0"/>
        <v>0</v>
      </c>
      <c r="G50" s="86"/>
      <c r="H50" s="20" t="s">
        <v>96</v>
      </c>
      <c r="I50" s="52" t="s">
        <v>97</v>
      </c>
      <c r="J50" s="84"/>
      <c r="K50" s="87"/>
      <c r="L50" s="51"/>
      <c r="M50" s="50"/>
      <c r="N50" s="51"/>
      <c r="O50" s="49"/>
      <c r="P50" s="49"/>
      <c r="Q50" s="49"/>
      <c r="S50" s="35"/>
      <c r="W50" s="35"/>
    </row>
    <row r="51" spans="1:23" ht="30" x14ac:dyDescent="0.25">
      <c r="A51" s="20" t="s">
        <v>98</v>
      </c>
      <c r="B51" s="20" t="s">
        <v>35</v>
      </c>
      <c r="C51" s="45">
        <v>120000499</v>
      </c>
      <c r="D51" s="45">
        <v>995457</v>
      </c>
      <c r="E51" s="54"/>
      <c r="F51" s="47">
        <f t="shared" si="0"/>
        <v>0.18</v>
      </c>
      <c r="G51" s="684"/>
      <c r="H51" s="20" t="s">
        <v>99</v>
      </c>
      <c r="I51" s="52" t="s">
        <v>100</v>
      </c>
      <c r="J51" s="84" t="s">
        <v>79</v>
      </c>
      <c r="K51" s="49">
        <v>489.64</v>
      </c>
      <c r="L51" s="51">
        <v>392.15</v>
      </c>
      <c r="M51" s="50">
        <v>0.18</v>
      </c>
      <c r="N51" s="51">
        <f>+L51/(1+M51)</f>
        <v>332.33050847457628</v>
      </c>
      <c r="O51" s="49">
        <f t="shared" ref="O51:O62" si="1">N51*K51</f>
        <v>162722.31016949151</v>
      </c>
      <c r="P51" s="49">
        <f t="shared" ref="P51:P59" si="2">IF(ISBLANK(G51),F51*O51,G51*O51)</f>
        <v>29290.01583050847</v>
      </c>
      <c r="Q51" s="49">
        <f>+P51+O51</f>
        <v>192012.32599999997</v>
      </c>
      <c r="S51" s="35"/>
      <c r="W51" s="35"/>
    </row>
    <row r="52" spans="1:23" ht="30" x14ac:dyDescent="0.25">
      <c r="A52" s="20" t="s">
        <v>101</v>
      </c>
      <c r="B52" s="20" t="s">
        <v>35</v>
      </c>
      <c r="C52" s="45">
        <v>120000500</v>
      </c>
      <c r="D52" s="45">
        <v>995457</v>
      </c>
      <c r="E52" s="54"/>
      <c r="F52" s="47">
        <f t="shared" si="0"/>
        <v>0.18</v>
      </c>
      <c r="G52" s="684"/>
      <c r="H52" s="20" t="s">
        <v>102</v>
      </c>
      <c r="I52" s="30" t="s">
        <v>103</v>
      </c>
      <c r="J52" s="84" t="s">
        <v>79</v>
      </c>
      <c r="K52" s="49">
        <v>187.20000000000002</v>
      </c>
      <c r="L52" s="51">
        <v>842.5</v>
      </c>
      <c r="M52" s="50">
        <v>0.18</v>
      </c>
      <c r="N52" s="51">
        <f>+L52/(1+M52)</f>
        <v>713.98305084745766</v>
      </c>
      <c r="O52" s="49">
        <f t="shared" si="1"/>
        <v>133657.6271186441</v>
      </c>
      <c r="P52" s="49">
        <f t="shared" si="2"/>
        <v>24058.372881355936</v>
      </c>
      <c r="Q52" s="49">
        <f>+P52+O52</f>
        <v>157716.00000000003</v>
      </c>
      <c r="S52" s="35"/>
      <c r="W52" s="35"/>
    </row>
    <row r="53" spans="1:23" ht="30" x14ac:dyDescent="0.25">
      <c r="A53" s="20" t="s">
        <v>104</v>
      </c>
      <c r="B53" s="20" t="s">
        <v>35</v>
      </c>
      <c r="C53" s="45">
        <v>120000501</v>
      </c>
      <c r="D53" s="45">
        <v>995457</v>
      </c>
      <c r="E53" s="54"/>
      <c r="F53" s="47">
        <f t="shared" si="0"/>
        <v>0.18</v>
      </c>
      <c r="G53" s="684"/>
      <c r="H53" s="20" t="s">
        <v>105</v>
      </c>
      <c r="I53" s="30" t="s">
        <v>106</v>
      </c>
      <c r="J53" s="84" t="s">
        <v>79</v>
      </c>
      <c r="K53" s="49">
        <v>1304.4631000000002</v>
      </c>
      <c r="L53" s="88">
        <v>927.25</v>
      </c>
      <c r="M53" s="50">
        <v>0.18</v>
      </c>
      <c r="N53" s="51">
        <f>+L53/(1+M53)</f>
        <v>785.80508474576277</v>
      </c>
      <c r="O53" s="49">
        <f t="shared" si="1"/>
        <v>1025053.7368432205</v>
      </c>
      <c r="P53" s="49">
        <f t="shared" si="2"/>
        <v>184509.67263177969</v>
      </c>
      <c r="Q53" s="49">
        <f>+P53+O53</f>
        <v>1209563.4094750001</v>
      </c>
      <c r="S53" s="35"/>
      <c r="W53" s="35"/>
    </row>
    <row r="54" spans="1:23" ht="30" x14ac:dyDescent="0.25">
      <c r="A54" s="20" t="s">
        <v>107</v>
      </c>
      <c r="B54" s="20" t="s">
        <v>35</v>
      </c>
      <c r="C54" s="45">
        <v>120000503</v>
      </c>
      <c r="D54" s="45">
        <v>995457</v>
      </c>
      <c r="E54" s="54"/>
      <c r="F54" s="47">
        <f t="shared" si="0"/>
        <v>0.18</v>
      </c>
      <c r="G54" s="684"/>
      <c r="H54" s="20" t="s">
        <v>108</v>
      </c>
      <c r="I54" s="52" t="s">
        <v>109</v>
      </c>
      <c r="J54" s="84" t="s">
        <v>79</v>
      </c>
      <c r="K54" s="49">
        <v>1609.0215000000001</v>
      </c>
      <c r="L54" s="51">
        <v>736.4</v>
      </c>
      <c r="M54" s="50">
        <v>0.18</v>
      </c>
      <c r="N54" s="51">
        <f t="shared" ref="N54:N62" si="3">+L54/(1+M54)</f>
        <v>624.06779661016947</v>
      </c>
      <c r="O54" s="49">
        <f t="shared" si="1"/>
        <v>1004138.5022033899</v>
      </c>
      <c r="P54" s="49">
        <f t="shared" si="2"/>
        <v>180744.93039661017</v>
      </c>
      <c r="Q54" s="49">
        <f t="shared" ref="Q54:Q62" si="4">+P54+O54</f>
        <v>1184883.4325999999</v>
      </c>
      <c r="S54" s="35"/>
      <c r="W54" s="35"/>
    </row>
    <row r="55" spans="1:23" ht="30" x14ac:dyDescent="0.25">
      <c r="A55" s="20" t="s">
        <v>110</v>
      </c>
      <c r="B55" s="20" t="s">
        <v>35</v>
      </c>
      <c r="C55" s="45">
        <v>120000504</v>
      </c>
      <c r="D55" s="45">
        <v>995457</v>
      </c>
      <c r="E55" s="54"/>
      <c r="F55" s="47">
        <f t="shared" si="0"/>
        <v>0.18</v>
      </c>
      <c r="G55" s="684"/>
      <c r="H55" s="20" t="s">
        <v>111</v>
      </c>
      <c r="I55" s="52" t="s">
        <v>112</v>
      </c>
      <c r="J55" s="84" t="s">
        <v>79</v>
      </c>
      <c r="K55" s="49">
        <v>1173.2399999999998</v>
      </c>
      <c r="L55" s="88">
        <v>961.3</v>
      </c>
      <c r="M55" s="50">
        <v>0.18</v>
      </c>
      <c r="N55" s="51">
        <f t="shared" si="3"/>
        <v>814.66101694915255</v>
      </c>
      <c r="O55" s="49">
        <f t="shared" si="1"/>
        <v>955792.89152542362</v>
      </c>
      <c r="P55" s="49">
        <f t="shared" si="2"/>
        <v>172042.72047457626</v>
      </c>
      <c r="Q55" s="49">
        <f t="shared" si="4"/>
        <v>1127835.612</v>
      </c>
      <c r="S55" s="35"/>
      <c r="W55" s="35"/>
    </row>
    <row r="56" spans="1:23" ht="30" x14ac:dyDescent="0.25">
      <c r="A56" s="20" t="s">
        <v>113</v>
      </c>
      <c r="B56" s="20" t="s">
        <v>35</v>
      </c>
      <c r="C56" s="45">
        <v>120000505</v>
      </c>
      <c r="D56" s="45">
        <v>995457</v>
      </c>
      <c r="E56" s="54"/>
      <c r="F56" s="47">
        <f t="shared" si="0"/>
        <v>0.18</v>
      </c>
      <c r="G56" s="684"/>
      <c r="H56" s="20" t="s">
        <v>114</v>
      </c>
      <c r="I56" s="52" t="s">
        <v>115</v>
      </c>
      <c r="J56" s="84" t="s">
        <v>79</v>
      </c>
      <c r="K56" s="49">
        <v>56.73</v>
      </c>
      <c r="L56" s="88">
        <v>764.95</v>
      </c>
      <c r="M56" s="50">
        <v>0.18</v>
      </c>
      <c r="N56" s="51">
        <f t="shared" si="3"/>
        <v>648.26271186440681</v>
      </c>
      <c r="O56" s="49">
        <f t="shared" si="1"/>
        <v>36775.943644067796</v>
      </c>
      <c r="P56" s="49">
        <f t="shared" si="2"/>
        <v>6619.6698559322031</v>
      </c>
      <c r="Q56" s="49">
        <f t="shared" si="4"/>
        <v>43395.613499999999</v>
      </c>
      <c r="S56" s="35"/>
      <c r="W56" s="35"/>
    </row>
    <row r="57" spans="1:23" ht="30" x14ac:dyDescent="0.25">
      <c r="A57" s="20" t="s">
        <v>116</v>
      </c>
      <c r="B57" s="20" t="s">
        <v>35</v>
      </c>
      <c r="C57" s="45">
        <v>120000511</v>
      </c>
      <c r="D57" s="45">
        <v>995457</v>
      </c>
      <c r="E57" s="54"/>
      <c r="F57" s="47">
        <f t="shared" si="0"/>
        <v>0.18</v>
      </c>
      <c r="G57" s="684"/>
      <c r="H57" s="20" t="s">
        <v>117</v>
      </c>
      <c r="I57" s="52" t="s">
        <v>118</v>
      </c>
      <c r="J57" s="84" t="s">
        <v>79</v>
      </c>
      <c r="K57" s="49">
        <v>187.15520000000001</v>
      </c>
      <c r="L57" s="88">
        <v>1296.7</v>
      </c>
      <c r="M57" s="50">
        <v>0.18</v>
      </c>
      <c r="N57" s="51">
        <f t="shared" si="3"/>
        <v>1098.898305084746</v>
      </c>
      <c r="O57" s="49">
        <f t="shared" si="1"/>
        <v>205664.53206779665</v>
      </c>
      <c r="P57" s="49">
        <f t="shared" si="2"/>
        <v>37019.615772203397</v>
      </c>
      <c r="Q57" s="49">
        <f t="shared" si="4"/>
        <v>242684.14784000005</v>
      </c>
      <c r="S57" s="35"/>
      <c r="W57" s="35"/>
    </row>
    <row r="58" spans="1:23" ht="45" x14ac:dyDescent="0.25">
      <c r="A58" s="20" t="s">
        <v>119</v>
      </c>
      <c r="B58" s="20" t="s">
        <v>35</v>
      </c>
      <c r="C58" s="45">
        <v>120000513</v>
      </c>
      <c r="D58" s="45">
        <v>995457</v>
      </c>
      <c r="E58" s="54"/>
      <c r="F58" s="47">
        <f t="shared" si="0"/>
        <v>0.18</v>
      </c>
      <c r="G58" s="684"/>
      <c r="H58" s="20" t="s">
        <v>120</v>
      </c>
      <c r="I58" s="52" t="s">
        <v>121</v>
      </c>
      <c r="J58" s="84" t="s">
        <v>79</v>
      </c>
      <c r="K58" s="49">
        <v>27.091200000000001</v>
      </c>
      <c r="L58" s="51">
        <v>392.15</v>
      </c>
      <c r="M58" s="50">
        <v>0.18</v>
      </c>
      <c r="N58" s="51">
        <f t="shared" si="3"/>
        <v>332.33050847457628</v>
      </c>
      <c r="O58" s="49">
        <f t="shared" si="1"/>
        <v>9003.2322711864417</v>
      </c>
      <c r="P58" s="49">
        <f t="shared" si="2"/>
        <v>1620.5818088135595</v>
      </c>
      <c r="Q58" s="49">
        <f t="shared" si="4"/>
        <v>10623.814080000002</v>
      </c>
      <c r="S58" s="35"/>
      <c r="W58" s="35"/>
    </row>
    <row r="59" spans="1:23" ht="24" customHeight="1" x14ac:dyDescent="0.25">
      <c r="A59" s="454" t="s">
        <v>122</v>
      </c>
      <c r="B59" s="454" t="s">
        <v>35</v>
      </c>
      <c r="C59" s="458">
        <v>120000513</v>
      </c>
      <c r="D59" s="458">
        <v>995457</v>
      </c>
      <c r="E59" s="460"/>
      <c r="F59" s="462">
        <f t="shared" si="0"/>
        <v>0.18</v>
      </c>
      <c r="G59" s="682"/>
      <c r="H59" s="20" t="s">
        <v>123</v>
      </c>
      <c r="I59" s="52" t="s">
        <v>124</v>
      </c>
      <c r="J59" s="496" t="s">
        <v>125</v>
      </c>
      <c r="K59" s="464">
        <f>2*(110*0.125)</f>
        <v>27.5</v>
      </c>
      <c r="L59" s="464">
        <v>208.55</v>
      </c>
      <c r="M59" s="464">
        <v>0.18</v>
      </c>
      <c r="N59" s="468">
        <f t="shared" si="3"/>
        <v>176.73728813559325</v>
      </c>
      <c r="O59" s="464">
        <f t="shared" si="1"/>
        <v>4860.2754237288145</v>
      </c>
      <c r="P59" s="464">
        <f t="shared" si="2"/>
        <v>874.84957627118661</v>
      </c>
      <c r="Q59" s="464">
        <f t="shared" si="4"/>
        <v>5735.1250000000009</v>
      </c>
      <c r="S59" s="35"/>
      <c r="W59" s="35"/>
    </row>
    <row r="60" spans="1:23" x14ac:dyDescent="0.25">
      <c r="A60" s="455"/>
      <c r="B60" s="455"/>
      <c r="C60" s="459"/>
      <c r="D60" s="459"/>
      <c r="E60" s="461"/>
      <c r="F60" s="463"/>
      <c r="G60" s="683"/>
      <c r="H60" s="20"/>
      <c r="I60" s="52" t="s">
        <v>126</v>
      </c>
      <c r="J60" s="497"/>
      <c r="K60" s="465"/>
      <c r="L60" s="465"/>
      <c r="M60" s="465"/>
      <c r="N60" s="469"/>
      <c r="O60" s="465"/>
      <c r="P60" s="465"/>
      <c r="Q60" s="465"/>
      <c r="S60" s="35"/>
      <c r="W60" s="35"/>
    </row>
    <row r="61" spans="1:23" ht="30" x14ac:dyDescent="0.25">
      <c r="A61" s="36" t="s">
        <v>127</v>
      </c>
      <c r="B61" s="20" t="s">
        <v>35</v>
      </c>
      <c r="C61" s="45">
        <v>120000518</v>
      </c>
      <c r="D61" s="45">
        <v>995457</v>
      </c>
      <c r="E61" s="54"/>
      <c r="F61" s="47">
        <f t="shared" ref="F61" si="5">IF(D61&gt;0,18%,0)</f>
        <v>0.18</v>
      </c>
      <c r="G61" s="684"/>
      <c r="H61" s="20" t="s">
        <v>128</v>
      </c>
      <c r="I61" s="52" t="s">
        <v>129</v>
      </c>
      <c r="J61" s="90" t="s">
        <v>125</v>
      </c>
      <c r="K61" s="49">
        <f>2*50</f>
        <v>100</v>
      </c>
      <c r="L61" s="51">
        <v>856.8</v>
      </c>
      <c r="M61" s="50">
        <v>0.18</v>
      </c>
      <c r="N61" s="51">
        <f t="shared" si="3"/>
        <v>726.10169491525426</v>
      </c>
      <c r="O61" s="49">
        <f t="shared" si="1"/>
        <v>72610.169491525419</v>
      </c>
      <c r="P61" s="49">
        <f>IF(ISBLANK(G61),F61*O61,G61*O61)</f>
        <v>13069.830508474575</v>
      </c>
      <c r="Q61" s="49">
        <f t="shared" si="4"/>
        <v>85680</v>
      </c>
      <c r="S61" s="35"/>
      <c r="W61" s="35"/>
    </row>
    <row r="62" spans="1:23" ht="30" x14ac:dyDescent="0.25">
      <c r="A62" s="20" t="s">
        <v>130</v>
      </c>
      <c r="B62" s="20" t="s">
        <v>35</v>
      </c>
      <c r="C62" s="45">
        <v>120000518</v>
      </c>
      <c r="D62" s="45">
        <v>995457</v>
      </c>
      <c r="E62" s="54"/>
      <c r="F62" s="47">
        <f t="shared" si="0"/>
        <v>0.18</v>
      </c>
      <c r="G62" s="684"/>
      <c r="H62" s="20" t="s">
        <v>131</v>
      </c>
      <c r="I62" s="52" t="s">
        <v>132</v>
      </c>
      <c r="J62" s="84" t="s">
        <v>79</v>
      </c>
      <c r="K62" s="49">
        <v>52.800000000000004</v>
      </c>
      <c r="L62" s="51">
        <v>951.1</v>
      </c>
      <c r="M62" s="50">
        <v>0.18</v>
      </c>
      <c r="N62" s="51">
        <f t="shared" si="3"/>
        <v>806.01694915254245</v>
      </c>
      <c r="O62" s="49">
        <f t="shared" si="1"/>
        <v>42557.694915254244</v>
      </c>
      <c r="P62" s="49">
        <f>IF(ISBLANK(G62),F62*O62,G62*O62)</f>
        <v>7660.3850847457634</v>
      </c>
      <c r="Q62" s="49">
        <f t="shared" si="4"/>
        <v>50218.080000000009</v>
      </c>
      <c r="S62" s="35"/>
      <c r="W62" s="35"/>
    </row>
    <row r="63" spans="1:23" x14ac:dyDescent="0.25">
      <c r="A63" s="20"/>
      <c r="B63" s="20"/>
      <c r="C63" s="45"/>
      <c r="D63" s="45"/>
      <c r="E63" s="54"/>
      <c r="F63" s="47"/>
      <c r="G63" s="55"/>
      <c r="H63" s="20"/>
      <c r="I63" s="52"/>
      <c r="J63" s="91"/>
      <c r="K63" s="49"/>
      <c r="L63" s="51"/>
      <c r="M63" s="50"/>
      <c r="N63" s="51"/>
      <c r="O63" s="49"/>
      <c r="P63" s="49"/>
      <c r="Q63" s="49"/>
      <c r="S63" s="35"/>
      <c r="W63" s="35"/>
    </row>
    <row r="64" spans="1:23" ht="75" x14ac:dyDescent="0.25">
      <c r="A64" s="454" t="s">
        <v>133</v>
      </c>
      <c r="B64" s="20"/>
      <c r="C64" s="45"/>
      <c r="D64" s="45"/>
      <c r="E64" s="54"/>
      <c r="F64" s="47"/>
      <c r="G64" s="55"/>
      <c r="H64" s="20" t="s">
        <v>134</v>
      </c>
      <c r="I64" s="52" t="s">
        <v>135</v>
      </c>
      <c r="J64" s="496" t="s">
        <v>125</v>
      </c>
      <c r="K64" s="49"/>
      <c r="L64" s="51"/>
      <c r="M64" s="50"/>
      <c r="N64" s="51"/>
      <c r="O64" s="49"/>
      <c r="P64" s="49"/>
      <c r="Q64" s="49"/>
      <c r="S64" s="35"/>
      <c r="W64" s="35"/>
    </row>
    <row r="65" spans="1:23" ht="30" x14ac:dyDescent="0.25">
      <c r="A65" s="455"/>
      <c r="B65" s="20" t="s">
        <v>35</v>
      </c>
      <c r="C65" s="45">
        <v>120000518</v>
      </c>
      <c r="D65" s="45">
        <v>995457</v>
      </c>
      <c r="E65" s="54"/>
      <c r="F65" s="47">
        <f t="shared" ref="F65" si="6">IF(D65&gt;0,18%,0)</f>
        <v>0.18</v>
      </c>
      <c r="G65" s="684"/>
      <c r="H65" s="20" t="s">
        <v>136</v>
      </c>
      <c r="I65" s="52" t="s">
        <v>137</v>
      </c>
      <c r="J65" s="497"/>
      <c r="K65" s="49">
        <v>21.638250000000003</v>
      </c>
      <c r="L65" s="51">
        <v>384.3</v>
      </c>
      <c r="M65" s="50">
        <v>0.18</v>
      </c>
      <c r="N65" s="51">
        <f>+L65/(1+M65)</f>
        <v>325.67796610169495</v>
      </c>
      <c r="O65" s="49">
        <f t="shared" ref="O65:O73" si="7">N65*K65</f>
        <v>7047.1012500000015</v>
      </c>
      <c r="P65" s="49">
        <f>IF(ISBLANK(G65),F65*O65,G65*O65)</f>
        <v>1268.4782250000003</v>
      </c>
      <c r="Q65" s="49">
        <f t="shared" ref="Q65" si="8">+P65+O65</f>
        <v>8315.5794750000023</v>
      </c>
      <c r="S65" s="35"/>
      <c r="W65" s="35"/>
    </row>
    <row r="66" spans="1:23" x14ac:dyDescent="0.25">
      <c r="A66" s="36"/>
      <c r="B66" s="20"/>
      <c r="C66" s="45"/>
      <c r="D66" s="45"/>
      <c r="E66" s="54"/>
      <c r="F66" s="47"/>
      <c r="G66" s="55"/>
      <c r="H66" s="20"/>
      <c r="I66" s="92"/>
      <c r="J66" s="89"/>
      <c r="K66" s="49"/>
      <c r="L66" s="51"/>
      <c r="M66" s="50"/>
      <c r="N66" s="51"/>
      <c r="O66" s="49"/>
      <c r="P66" s="49"/>
      <c r="Q66" s="49"/>
      <c r="S66" s="35"/>
      <c r="W66" s="35"/>
    </row>
    <row r="67" spans="1:23" ht="36.75" customHeight="1" x14ac:dyDescent="0.25">
      <c r="A67" s="454" t="s">
        <v>138</v>
      </c>
      <c r="B67" s="20"/>
      <c r="C67" s="45"/>
      <c r="D67" s="45"/>
      <c r="E67" s="54"/>
      <c r="F67" s="47"/>
      <c r="G67" s="55"/>
      <c r="H67" s="20" t="s">
        <v>139</v>
      </c>
      <c r="I67" s="92" t="s">
        <v>140</v>
      </c>
      <c r="J67" s="89"/>
      <c r="K67" s="49"/>
      <c r="L67" s="51"/>
      <c r="M67" s="50"/>
      <c r="N67" s="51"/>
      <c r="O67" s="49"/>
      <c r="P67" s="49"/>
      <c r="Q67" s="49"/>
      <c r="S67" s="35"/>
      <c r="W67" s="35"/>
    </row>
    <row r="68" spans="1:23" ht="30" x14ac:dyDescent="0.25">
      <c r="A68" s="455"/>
      <c r="B68" s="20" t="s">
        <v>35</v>
      </c>
      <c r="C68" s="45"/>
      <c r="D68" s="45"/>
      <c r="E68" s="54"/>
      <c r="F68" s="47">
        <v>0.18</v>
      </c>
      <c r="G68" s="684"/>
      <c r="H68" s="20" t="s">
        <v>141</v>
      </c>
      <c r="I68" s="92" t="s">
        <v>142</v>
      </c>
      <c r="J68" s="89" t="s">
        <v>143</v>
      </c>
      <c r="K68" s="49">
        <v>21764.6</v>
      </c>
      <c r="L68" s="51">
        <v>107.85</v>
      </c>
      <c r="M68" s="50">
        <v>0.18</v>
      </c>
      <c r="N68" s="51">
        <f>+L68/(1+M68)</f>
        <v>91.398305084745758</v>
      </c>
      <c r="O68" s="49">
        <f t="shared" ref="O68" si="9">N68*K68</f>
        <v>1989247.5508474575</v>
      </c>
      <c r="P68" s="49">
        <f>IF(ISBLANK(G68),F68*O68,G68*O68)</f>
        <v>358064.55915254232</v>
      </c>
      <c r="Q68" s="49">
        <f>+P68+O68</f>
        <v>2347312.11</v>
      </c>
      <c r="S68" s="35"/>
      <c r="W68" s="35"/>
    </row>
    <row r="69" spans="1:23" x14ac:dyDescent="0.25">
      <c r="A69" s="36"/>
      <c r="B69" s="20"/>
      <c r="C69" s="45"/>
      <c r="D69" s="45"/>
      <c r="E69" s="54"/>
      <c r="F69" s="47"/>
      <c r="G69" s="55"/>
      <c r="H69" s="20"/>
      <c r="I69" s="92"/>
      <c r="J69" s="89"/>
      <c r="K69" s="49"/>
      <c r="L69" s="51"/>
      <c r="M69" s="50"/>
      <c r="N69" s="51"/>
      <c r="O69" s="49"/>
      <c r="P69" s="49"/>
      <c r="Q69" s="49"/>
      <c r="S69" s="35"/>
      <c r="W69" s="35"/>
    </row>
    <row r="70" spans="1:23" ht="39.75" customHeight="1" x14ac:dyDescent="0.25">
      <c r="A70" s="454" t="s">
        <v>144</v>
      </c>
      <c r="B70" s="20"/>
      <c r="C70" s="45"/>
      <c r="D70" s="45"/>
      <c r="E70" s="54"/>
      <c r="F70" s="47"/>
      <c r="G70" s="55"/>
      <c r="H70" s="20" t="s">
        <v>145</v>
      </c>
      <c r="I70" s="92" t="s">
        <v>146</v>
      </c>
      <c r="J70" s="89"/>
      <c r="K70" s="49"/>
      <c r="L70" s="51"/>
      <c r="M70" s="50"/>
      <c r="N70" s="51"/>
      <c r="O70" s="49"/>
      <c r="P70" s="49"/>
      <c r="Q70" s="49"/>
      <c r="S70" s="35"/>
      <c r="W70" s="35"/>
    </row>
    <row r="71" spans="1:23" ht="30" x14ac:dyDescent="0.25">
      <c r="A71" s="455"/>
      <c r="B71" s="20" t="s">
        <v>35</v>
      </c>
      <c r="C71" s="45"/>
      <c r="D71" s="45"/>
      <c r="E71" s="54"/>
      <c r="F71" s="47">
        <v>0.18</v>
      </c>
      <c r="G71" s="684"/>
      <c r="H71" s="20" t="s">
        <v>147</v>
      </c>
      <c r="I71" s="92" t="s">
        <v>142</v>
      </c>
      <c r="J71" s="89" t="s">
        <v>143</v>
      </c>
      <c r="K71" s="49">
        <v>61331.200000000004</v>
      </c>
      <c r="L71" s="51">
        <v>107.85</v>
      </c>
      <c r="M71" s="50">
        <v>0.18</v>
      </c>
      <c r="N71" s="51">
        <f>+L71/(1+M71)</f>
        <v>91.398305084745758</v>
      </c>
      <c r="O71" s="49">
        <f t="shared" ref="O71" si="10">N71*K71</f>
        <v>5605567.7288135597</v>
      </c>
      <c r="P71" s="49">
        <f>IF(ISBLANK(G71),F71*O71,G71*O71)</f>
        <v>1009002.1911864408</v>
      </c>
      <c r="Q71" s="49">
        <f>+P71+O71</f>
        <v>6614569.9200000009</v>
      </c>
      <c r="S71" s="35"/>
      <c r="W71" s="35"/>
    </row>
    <row r="72" spans="1:23" x14ac:dyDescent="0.25">
      <c r="A72" s="36"/>
      <c r="B72" s="20"/>
      <c r="C72" s="45"/>
      <c r="D72" s="45"/>
      <c r="E72" s="54"/>
      <c r="F72" s="47"/>
      <c r="G72" s="55"/>
      <c r="H72" s="20"/>
      <c r="I72" s="92"/>
      <c r="J72" s="89"/>
      <c r="K72" s="49"/>
      <c r="L72" s="51"/>
      <c r="M72" s="50"/>
      <c r="N72" s="51"/>
      <c r="O72" s="49"/>
      <c r="P72" s="49"/>
      <c r="Q72" s="49"/>
      <c r="S72" s="35"/>
      <c r="W72" s="35"/>
    </row>
    <row r="73" spans="1:23" ht="36.75" customHeight="1" x14ac:dyDescent="0.25">
      <c r="A73" s="20" t="s">
        <v>148</v>
      </c>
      <c r="B73" s="20" t="s">
        <v>35</v>
      </c>
      <c r="C73" s="45">
        <v>120000560</v>
      </c>
      <c r="D73" s="45">
        <v>995478</v>
      </c>
      <c r="E73" s="54"/>
      <c r="F73" s="47">
        <f>IF(D73&gt;0,18%,0)</f>
        <v>0.18</v>
      </c>
      <c r="G73" s="684"/>
      <c r="H73" s="20" t="s">
        <v>149</v>
      </c>
      <c r="I73" s="52" t="s">
        <v>150</v>
      </c>
      <c r="J73" s="84" t="s">
        <v>151</v>
      </c>
      <c r="K73" s="49">
        <v>83</v>
      </c>
      <c r="L73" s="51">
        <v>78.400000000000006</v>
      </c>
      <c r="M73" s="50">
        <v>0.18</v>
      </c>
      <c r="N73" s="51">
        <f>+L73/(1+M73)</f>
        <v>66.440677966101703</v>
      </c>
      <c r="O73" s="49">
        <f t="shared" si="7"/>
        <v>5514.5762711864409</v>
      </c>
      <c r="P73" s="49">
        <f>IF(ISBLANK(G73),F73*O73,G73*O73)</f>
        <v>992.6237288135593</v>
      </c>
      <c r="Q73" s="49">
        <f>+P73+O73</f>
        <v>6507.2</v>
      </c>
      <c r="S73" s="35"/>
      <c r="W73" s="35"/>
    </row>
    <row r="74" spans="1:23" x14ac:dyDescent="0.25">
      <c r="A74" s="20"/>
      <c r="B74" s="20"/>
      <c r="C74" s="45"/>
      <c r="D74" s="45"/>
      <c r="E74" s="54"/>
      <c r="F74" s="47"/>
      <c r="G74" s="55"/>
      <c r="H74" s="20"/>
      <c r="I74" s="52"/>
      <c r="J74" s="84"/>
      <c r="K74" s="49"/>
      <c r="L74" s="51"/>
      <c r="M74" s="50"/>
      <c r="N74" s="51"/>
      <c r="O74" s="49"/>
      <c r="P74" s="49"/>
      <c r="Q74" s="49"/>
      <c r="S74" s="35"/>
      <c r="W74" s="35"/>
    </row>
    <row r="75" spans="1:23" ht="241.5" customHeight="1" x14ac:dyDescent="0.25">
      <c r="A75" s="45">
        <v>20</v>
      </c>
      <c r="B75" s="20"/>
      <c r="C75" s="45"/>
      <c r="D75" s="45"/>
      <c r="E75" s="45"/>
      <c r="F75" s="45"/>
      <c r="G75" s="45"/>
      <c r="H75" s="20" t="s">
        <v>152</v>
      </c>
      <c r="I75" s="52" t="s">
        <v>153</v>
      </c>
      <c r="J75" s="93"/>
      <c r="K75" s="94"/>
      <c r="L75" s="95"/>
      <c r="M75" s="50"/>
      <c r="N75" s="51"/>
      <c r="O75" s="49"/>
      <c r="P75" s="49"/>
      <c r="Q75" s="49"/>
      <c r="S75" s="35"/>
      <c r="W75" s="35"/>
    </row>
    <row r="76" spans="1:23" ht="36.75" customHeight="1" x14ac:dyDescent="0.25">
      <c r="A76" s="45" t="s">
        <v>98</v>
      </c>
      <c r="B76" s="20" t="s">
        <v>35</v>
      </c>
      <c r="C76" s="45">
        <v>120003381</v>
      </c>
      <c r="D76" s="45">
        <v>995421</v>
      </c>
      <c r="E76" s="54"/>
      <c r="F76" s="47">
        <f>IF(D76&gt;0,18%,0)</f>
        <v>0.18</v>
      </c>
      <c r="G76" s="684"/>
      <c r="H76" s="20" t="s">
        <v>154</v>
      </c>
      <c r="I76" s="52" t="s">
        <v>155</v>
      </c>
      <c r="J76" s="84" t="s">
        <v>40</v>
      </c>
      <c r="K76" s="49">
        <v>334.82287000000002</v>
      </c>
      <c r="L76" s="96">
        <v>9504.75</v>
      </c>
      <c r="M76" s="50">
        <v>0.18</v>
      </c>
      <c r="N76" s="51">
        <f>+L76/(1+M76)</f>
        <v>8054.8728813559328</v>
      </c>
      <c r="O76" s="49">
        <f t="shared" ref="O76:O79" si="11">N76*K76</f>
        <v>2696955.6556207631</v>
      </c>
      <c r="P76" s="49">
        <f>IF(ISBLANK(G76),F76*O76,G76*O76)</f>
        <v>485452.01801173732</v>
      </c>
      <c r="Q76" s="49">
        <f>+P76+O76</f>
        <v>3182407.6736325002</v>
      </c>
      <c r="S76" s="35"/>
      <c r="W76" s="35"/>
    </row>
    <row r="77" spans="1:23" ht="44.25" customHeight="1" x14ac:dyDescent="0.25">
      <c r="A77" s="20" t="s">
        <v>101</v>
      </c>
      <c r="B77" s="20" t="s">
        <v>35</v>
      </c>
      <c r="C77" s="45">
        <v>120003383</v>
      </c>
      <c r="D77" s="45">
        <v>995421</v>
      </c>
      <c r="E77" s="54"/>
      <c r="F77" s="47">
        <f>IF(D77&gt;0,18%,0)</f>
        <v>0.18</v>
      </c>
      <c r="G77" s="684"/>
      <c r="H77" s="20" t="s">
        <v>156</v>
      </c>
      <c r="I77" s="52" t="s">
        <v>157</v>
      </c>
      <c r="J77" s="84" t="s">
        <v>40</v>
      </c>
      <c r="K77" s="49">
        <v>496.09842000000015</v>
      </c>
      <c r="L77" s="96">
        <v>9860.4</v>
      </c>
      <c r="M77" s="50">
        <v>0.18</v>
      </c>
      <c r="N77" s="51">
        <f>+L77/(1+M77)</f>
        <v>8356.2711864406774</v>
      </c>
      <c r="O77" s="49">
        <f t="shared" si="11"/>
        <v>4145532.9326847466</v>
      </c>
      <c r="P77" s="49">
        <f>IF(ISBLANK(G77),F77*O77,G77*O77)</f>
        <v>746195.92788325436</v>
      </c>
      <c r="Q77" s="49">
        <f>+P77+O77</f>
        <v>4891728.8605680009</v>
      </c>
      <c r="S77" s="35"/>
      <c r="W77" s="35"/>
    </row>
    <row r="78" spans="1:23" ht="15.75" x14ac:dyDescent="0.25">
      <c r="A78" s="20"/>
      <c r="B78" s="20"/>
      <c r="C78" s="45"/>
      <c r="D78" s="45"/>
      <c r="E78" s="54"/>
      <c r="F78" s="47"/>
      <c r="G78" s="55"/>
      <c r="H78" s="20"/>
      <c r="I78" s="52"/>
      <c r="J78" s="84"/>
      <c r="K78" s="49"/>
      <c r="L78" s="96"/>
      <c r="M78" s="50"/>
      <c r="N78" s="51"/>
      <c r="O78" s="49"/>
      <c r="P78" s="49"/>
      <c r="Q78" s="49"/>
      <c r="S78" s="35"/>
      <c r="W78" s="35"/>
    </row>
    <row r="79" spans="1:23" ht="30" x14ac:dyDescent="0.25">
      <c r="A79" s="20" t="s">
        <v>158</v>
      </c>
      <c r="B79" s="20" t="s">
        <v>35</v>
      </c>
      <c r="C79" s="45">
        <v>120000568</v>
      </c>
      <c r="D79" s="45">
        <v>995454</v>
      </c>
      <c r="E79" s="54"/>
      <c r="F79" s="47">
        <f>IF(D79&gt;0,18%,0)</f>
        <v>0.18</v>
      </c>
      <c r="G79" s="684"/>
      <c r="H79" s="20" t="s">
        <v>159</v>
      </c>
      <c r="I79" s="52" t="s">
        <v>160</v>
      </c>
      <c r="J79" s="84" t="s">
        <v>161</v>
      </c>
      <c r="K79" s="49">
        <v>415.46064500000011</v>
      </c>
      <c r="L79" s="51">
        <v>733.5</v>
      </c>
      <c r="M79" s="50">
        <v>0.18</v>
      </c>
      <c r="N79" s="51">
        <f>+L79/(1+M79)</f>
        <v>621.61016949152543</v>
      </c>
      <c r="O79" s="49">
        <f t="shared" si="11"/>
        <v>258254.56195550854</v>
      </c>
      <c r="P79" s="49">
        <f>IF(ISBLANK(G79),F79*O79,G79*O79)</f>
        <v>46485.821151991535</v>
      </c>
      <c r="Q79" s="49">
        <f>+P79+O79</f>
        <v>304740.38310750009</v>
      </c>
      <c r="S79" s="35"/>
      <c r="W79" s="35"/>
    </row>
    <row r="80" spans="1:23" x14ac:dyDescent="0.25">
      <c r="A80" s="24"/>
      <c r="B80" s="24"/>
      <c r="C80" s="26"/>
      <c r="D80" s="26"/>
      <c r="E80" s="27"/>
      <c r="F80" s="28"/>
      <c r="G80" s="29"/>
      <c r="H80" s="20"/>
      <c r="I80" s="52"/>
      <c r="J80" s="91"/>
      <c r="K80" s="31"/>
      <c r="L80" s="33"/>
      <c r="M80" s="32"/>
      <c r="N80" s="33"/>
      <c r="O80" s="31"/>
      <c r="P80" s="31"/>
      <c r="Q80" s="31"/>
      <c r="S80" s="35"/>
      <c r="W80" s="35"/>
    </row>
    <row r="81" spans="1:23" ht="30" customHeight="1" x14ac:dyDescent="0.25">
      <c r="A81" s="454" t="s">
        <v>162</v>
      </c>
      <c r="B81" s="454" t="s">
        <v>35</v>
      </c>
      <c r="C81" s="458">
        <v>120000601</v>
      </c>
      <c r="D81" s="458">
        <v>995456</v>
      </c>
      <c r="E81" s="460"/>
      <c r="F81" s="462">
        <v>0.18</v>
      </c>
      <c r="G81" s="682"/>
      <c r="H81" s="20" t="s">
        <v>163</v>
      </c>
      <c r="I81" s="52" t="s">
        <v>164</v>
      </c>
      <c r="J81" s="498" t="s">
        <v>40</v>
      </c>
      <c r="K81" s="464">
        <v>48.677959999999999</v>
      </c>
      <c r="L81" s="468">
        <v>7132.25</v>
      </c>
      <c r="M81" s="466">
        <v>0.18</v>
      </c>
      <c r="N81" s="468">
        <f>+L81/(1+M81)</f>
        <v>6044.2796610169498</v>
      </c>
      <c r="O81" s="464">
        <f>N81*K81</f>
        <v>294223.20356779662</v>
      </c>
      <c r="P81" s="464">
        <f>IF(ISBLANK(G81),F81*O81,G81*O81)</f>
        <v>52960.176642203391</v>
      </c>
      <c r="Q81" s="464">
        <f>+P81+O81</f>
        <v>347183.38021000003</v>
      </c>
      <c r="S81" s="35"/>
      <c r="W81" s="35"/>
    </row>
    <row r="82" spans="1:23" x14ac:dyDescent="0.25">
      <c r="A82" s="455"/>
      <c r="B82" s="455"/>
      <c r="C82" s="459"/>
      <c r="D82" s="459"/>
      <c r="E82" s="461"/>
      <c r="F82" s="463"/>
      <c r="G82" s="683"/>
      <c r="H82" s="20" t="s">
        <v>165</v>
      </c>
      <c r="I82" s="52" t="s">
        <v>166</v>
      </c>
      <c r="J82" s="499"/>
      <c r="K82" s="465"/>
      <c r="L82" s="469"/>
      <c r="M82" s="467"/>
      <c r="N82" s="469"/>
      <c r="O82" s="465"/>
      <c r="P82" s="465"/>
      <c r="Q82" s="465"/>
      <c r="S82" s="35"/>
      <c r="W82" s="35"/>
    </row>
    <row r="83" spans="1:23" x14ac:dyDescent="0.25">
      <c r="A83" s="36"/>
      <c r="B83" s="20"/>
      <c r="C83" s="45"/>
      <c r="D83" s="45"/>
      <c r="E83" s="45"/>
      <c r="F83" s="45"/>
      <c r="G83" s="45"/>
      <c r="H83" s="20"/>
      <c r="I83" s="52"/>
      <c r="J83" s="84"/>
      <c r="K83" s="49"/>
      <c r="L83" s="51"/>
      <c r="M83" s="50"/>
      <c r="N83" s="51"/>
      <c r="O83" s="49"/>
      <c r="P83" s="49"/>
      <c r="Q83" s="49"/>
      <c r="S83" s="35"/>
      <c r="W83" s="35"/>
    </row>
    <row r="84" spans="1:23" ht="45" customHeight="1" x14ac:dyDescent="0.25">
      <c r="A84" s="454" t="s">
        <v>167</v>
      </c>
      <c r="B84" s="454" t="s">
        <v>35</v>
      </c>
      <c r="C84" s="458">
        <v>120000607</v>
      </c>
      <c r="D84" s="458">
        <v>995456</v>
      </c>
      <c r="E84" s="460"/>
      <c r="F84" s="462">
        <v>0.18</v>
      </c>
      <c r="G84" s="682"/>
      <c r="H84" s="20" t="s">
        <v>168</v>
      </c>
      <c r="I84" s="52" t="s">
        <v>169</v>
      </c>
      <c r="J84" s="498" t="s">
        <v>40</v>
      </c>
      <c r="K84" s="464">
        <v>188.45038500000001</v>
      </c>
      <c r="L84" s="468">
        <v>9105.9500000000007</v>
      </c>
      <c r="M84" s="466">
        <v>0.18</v>
      </c>
      <c r="N84" s="468">
        <f>+L84/(1+M84)</f>
        <v>7716.9067796610179</v>
      </c>
      <c r="O84" s="464">
        <f>N84*K84</f>
        <v>1454254.0536362291</v>
      </c>
      <c r="P84" s="464">
        <f>IF(ISBLANK(G84),F84*O84,G84*O84)</f>
        <v>261765.72965452124</v>
      </c>
      <c r="Q84" s="464">
        <f>+P84+O84</f>
        <v>1716019.7832907503</v>
      </c>
      <c r="S84" s="35"/>
      <c r="W84" s="35"/>
    </row>
    <row r="85" spans="1:23" x14ac:dyDescent="0.25">
      <c r="A85" s="455"/>
      <c r="B85" s="455"/>
      <c r="C85" s="459"/>
      <c r="D85" s="459"/>
      <c r="E85" s="461"/>
      <c r="F85" s="463"/>
      <c r="G85" s="683"/>
      <c r="H85" s="20" t="s">
        <v>170</v>
      </c>
      <c r="I85" s="52" t="s">
        <v>166</v>
      </c>
      <c r="J85" s="499"/>
      <c r="K85" s="465"/>
      <c r="L85" s="469"/>
      <c r="M85" s="467"/>
      <c r="N85" s="469"/>
      <c r="O85" s="465"/>
      <c r="P85" s="465"/>
      <c r="Q85" s="465"/>
      <c r="S85" s="35"/>
      <c r="W85" s="35"/>
    </row>
    <row r="86" spans="1:23" x14ac:dyDescent="0.25">
      <c r="A86" s="75"/>
      <c r="B86" s="75"/>
      <c r="C86" s="76"/>
      <c r="D86" s="76"/>
      <c r="E86" s="77"/>
      <c r="F86" s="78"/>
      <c r="G86" s="79"/>
      <c r="H86" s="20"/>
      <c r="I86" s="52"/>
      <c r="J86" s="98"/>
      <c r="K86" s="80"/>
      <c r="L86" s="82"/>
      <c r="M86" s="81"/>
      <c r="N86" s="82"/>
      <c r="O86" s="80"/>
      <c r="P86" s="80"/>
      <c r="Q86" s="80"/>
      <c r="S86" s="35"/>
      <c r="W86" s="35"/>
    </row>
    <row r="87" spans="1:23" ht="45" x14ac:dyDescent="0.25">
      <c r="A87" s="454" t="s">
        <v>171</v>
      </c>
      <c r="B87" s="454" t="s">
        <v>35</v>
      </c>
      <c r="C87" s="458">
        <v>120000618</v>
      </c>
      <c r="D87" s="458">
        <v>995456</v>
      </c>
      <c r="E87" s="460"/>
      <c r="F87" s="462">
        <v>0.18</v>
      </c>
      <c r="G87" s="682"/>
      <c r="H87" s="20">
        <v>6.13</v>
      </c>
      <c r="I87" s="52" t="s">
        <v>172</v>
      </c>
      <c r="J87" s="498" t="s">
        <v>79</v>
      </c>
      <c r="K87" s="464">
        <v>624.71999999999991</v>
      </c>
      <c r="L87" s="468">
        <v>1123.8</v>
      </c>
      <c r="M87" s="466">
        <v>0.18</v>
      </c>
      <c r="N87" s="468">
        <f>+L87/(1+M87)</f>
        <v>952.37288135593224</v>
      </c>
      <c r="O87" s="464">
        <f>N87*K87</f>
        <v>594966.38644067792</v>
      </c>
      <c r="P87" s="464">
        <f>IF(ISBLANK(G87),F87*O87,G87*O87)</f>
        <v>107093.94955932202</v>
      </c>
      <c r="Q87" s="464">
        <f>+P87+O87</f>
        <v>702060.33599999989</v>
      </c>
      <c r="S87" s="35"/>
      <c r="W87" s="35"/>
    </row>
    <row r="88" spans="1:23" x14ac:dyDescent="0.25">
      <c r="A88" s="455"/>
      <c r="B88" s="455"/>
      <c r="C88" s="459"/>
      <c r="D88" s="459"/>
      <c r="E88" s="461"/>
      <c r="F88" s="463"/>
      <c r="G88" s="683"/>
      <c r="H88" s="20" t="s">
        <v>173</v>
      </c>
      <c r="I88" s="52" t="s">
        <v>174</v>
      </c>
      <c r="J88" s="499"/>
      <c r="K88" s="465"/>
      <c r="L88" s="469"/>
      <c r="M88" s="467"/>
      <c r="N88" s="469"/>
      <c r="O88" s="465"/>
      <c r="P88" s="465"/>
      <c r="Q88" s="465"/>
      <c r="S88" s="35"/>
      <c r="W88" s="35"/>
    </row>
    <row r="89" spans="1:23" x14ac:dyDescent="0.25">
      <c r="A89" s="36"/>
      <c r="B89" s="36"/>
      <c r="C89" s="37"/>
      <c r="D89" s="37"/>
      <c r="E89" s="38"/>
      <c r="F89" s="39"/>
      <c r="G89" s="40"/>
      <c r="H89" s="20"/>
      <c r="I89" s="52"/>
      <c r="J89" s="97"/>
      <c r="K89" s="41"/>
      <c r="L89" s="43"/>
      <c r="M89" s="42"/>
      <c r="N89" s="43"/>
      <c r="O89" s="41"/>
      <c r="P89" s="41"/>
      <c r="Q89" s="41"/>
      <c r="S89" s="35"/>
      <c r="W89" s="35"/>
    </row>
    <row r="90" spans="1:23" ht="30" x14ac:dyDescent="0.25">
      <c r="A90" s="20" t="s">
        <v>175</v>
      </c>
      <c r="B90" s="20" t="s">
        <v>35</v>
      </c>
      <c r="C90" s="45">
        <v>120000620</v>
      </c>
      <c r="D90" s="45">
        <v>995456</v>
      </c>
      <c r="E90" s="54"/>
      <c r="F90" s="47">
        <f>IF(D90&gt;0,18%,0)</f>
        <v>0.18</v>
      </c>
      <c r="G90" s="684"/>
      <c r="H90" s="20" t="s">
        <v>176</v>
      </c>
      <c r="I90" s="52" t="s">
        <v>177</v>
      </c>
      <c r="J90" s="84" t="s">
        <v>79</v>
      </c>
      <c r="K90" s="49">
        <v>624.71999999999991</v>
      </c>
      <c r="L90" s="51">
        <v>104.8</v>
      </c>
      <c r="M90" s="50">
        <v>0.18</v>
      </c>
      <c r="N90" s="51">
        <f>+L90/(1+M90)</f>
        <v>88.813559322033896</v>
      </c>
      <c r="O90" s="49">
        <f t="shared" ref="O90" si="12">N90*K90</f>
        <v>55483.606779661008</v>
      </c>
      <c r="P90" s="49">
        <f>IF(ISBLANK(G90),F90*O90,G90*O90)</f>
        <v>9987.0492203389804</v>
      </c>
      <c r="Q90" s="49">
        <f>+P90+O90</f>
        <v>65470.655999999988</v>
      </c>
      <c r="S90" s="35"/>
      <c r="W90" s="35"/>
    </row>
    <row r="91" spans="1:23" x14ac:dyDescent="0.25">
      <c r="A91" s="20"/>
      <c r="B91" s="20"/>
      <c r="C91" s="45"/>
      <c r="D91" s="26"/>
      <c r="E91" s="27"/>
      <c r="F91" s="28"/>
      <c r="G91" s="29"/>
      <c r="H91" s="20"/>
      <c r="I91" s="52"/>
      <c r="J91" s="91"/>
      <c r="K91" s="31"/>
      <c r="L91" s="33"/>
      <c r="M91" s="32"/>
      <c r="N91" s="33"/>
      <c r="O91" s="31"/>
      <c r="P91" s="31"/>
      <c r="Q91" s="31"/>
      <c r="S91" s="35"/>
      <c r="W91" s="35"/>
    </row>
    <row r="92" spans="1:23" ht="154.5" customHeight="1" x14ac:dyDescent="0.25">
      <c r="A92" s="20" t="s">
        <v>178</v>
      </c>
      <c r="B92" s="20"/>
      <c r="C92" s="20"/>
      <c r="D92" s="24"/>
      <c r="E92" s="24"/>
      <c r="F92" s="24"/>
      <c r="G92" s="24"/>
      <c r="H92" s="20" t="s">
        <v>179</v>
      </c>
      <c r="I92" s="52" t="s">
        <v>180</v>
      </c>
      <c r="J92" s="458"/>
      <c r="K92" s="458"/>
      <c r="L92" s="458"/>
      <c r="M92" s="458"/>
      <c r="N92" s="458"/>
      <c r="O92" s="458"/>
      <c r="P92" s="458"/>
      <c r="Q92" s="458"/>
      <c r="S92" s="35"/>
      <c r="W92" s="35"/>
    </row>
    <row r="93" spans="1:23" ht="28.5" customHeight="1" x14ac:dyDescent="0.25">
      <c r="A93" s="20" t="s">
        <v>98</v>
      </c>
      <c r="B93" s="20"/>
      <c r="C93" s="20"/>
      <c r="D93" s="24"/>
      <c r="E93" s="24"/>
      <c r="F93" s="24"/>
      <c r="G93" s="24"/>
      <c r="H93" s="20" t="s">
        <v>181</v>
      </c>
      <c r="I93" s="52" t="s">
        <v>182</v>
      </c>
      <c r="J93" s="459"/>
      <c r="K93" s="459"/>
      <c r="L93" s="459"/>
      <c r="M93" s="459"/>
      <c r="N93" s="459"/>
      <c r="O93" s="459"/>
      <c r="P93" s="459"/>
      <c r="Q93" s="459"/>
      <c r="S93" s="35"/>
      <c r="W93" s="35"/>
    </row>
    <row r="94" spans="1:23" ht="30" customHeight="1" x14ac:dyDescent="0.25">
      <c r="A94" s="20" t="s">
        <v>183</v>
      </c>
      <c r="B94" s="20" t="s">
        <v>35</v>
      </c>
      <c r="C94" s="45">
        <v>120000736</v>
      </c>
      <c r="D94" s="45">
        <v>995474</v>
      </c>
      <c r="E94" s="27"/>
      <c r="F94" s="28">
        <f>IF(D94&gt;0,18%,0)</f>
        <v>0.18</v>
      </c>
      <c r="G94" s="687"/>
      <c r="H94" s="20" t="s">
        <v>184</v>
      </c>
      <c r="I94" s="52" t="s">
        <v>185</v>
      </c>
      <c r="J94" s="84" t="s">
        <v>79</v>
      </c>
      <c r="K94" s="49">
        <v>10</v>
      </c>
      <c r="L94" s="49">
        <v>3414.8</v>
      </c>
      <c r="M94" s="50">
        <v>0.18</v>
      </c>
      <c r="N94" s="51">
        <f>+L94/(1+M94)</f>
        <v>2893.898305084746</v>
      </c>
      <c r="O94" s="49">
        <f t="shared" ref="O94:O95" si="13">N94*K94</f>
        <v>28938.983050847459</v>
      </c>
      <c r="P94" s="49">
        <f>IF(ISBLANK(G94),F94*O94,G94*O94)</f>
        <v>5209.0169491525421</v>
      </c>
      <c r="Q94" s="49">
        <f>+P94+O94</f>
        <v>34148</v>
      </c>
      <c r="S94" s="35"/>
      <c r="W94" s="35"/>
    </row>
    <row r="95" spans="1:23" ht="30" x14ac:dyDescent="0.25">
      <c r="A95" s="20" t="s">
        <v>186</v>
      </c>
      <c r="B95" s="20" t="s">
        <v>35</v>
      </c>
      <c r="C95" s="45">
        <v>120000737</v>
      </c>
      <c r="D95" s="45">
        <v>995474</v>
      </c>
      <c r="E95" s="27"/>
      <c r="F95" s="28">
        <f>IF(D95&gt;0,18%,0)</f>
        <v>0.18</v>
      </c>
      <c r="G95" s="687"/>
      <c r="H95" s="20" t="s">
        <v>187</v>
      </c>
      <c r="I95" s="52" t="s">
        <v>188</v>
      </c>
      <c r="J95" s="84" t="s">
        <v>79</v>
      </c>
      <c r="K95" s="49">
        <v>30.240000000000002</v>
      </c>
      <c r="L95" s="51">
        <v>3078.4</v>
      </c>
      <c r="M95" s="50">
        <v>0.18</v>
      </c>
      <c r="N95" s="51">
        <f>+L95/(1+M95)</f>
        <v>2608.8135593220341</v>
      </c>
      <c r="O95" s="49">
        <f t="shared" si="13"/>
        <v>78890.52203389832</v>
      </c>
      <c r="P95" s="49">
        <f>IF(ISBLANK(G95),F95*O95,G95*O95)</f>
        <v>14200.293966101697</v>
      </c>
      <c r="Q95" s="49">
        <f>+P95+O95</f>
        <v>93090.816000000021</v>
      </c>
      <c r="S95" s="35"/>
      <c r="W95" s="35"/>
    </row>
    <row r="96" spans="1:23" ht="24.95" customHeight="1" x14ac:dyDescent="0.25">
      <c r="A96" s="20" t="s">
        <v>101</v>
      </c>
      <c r="B96" s="20"/>
      <c r="C96" s="45"/>
      <c r="D96" s="45"/>
      <c r="E96" s="45"/>
      <c r="F96" s="45"/>
      <c r="G96" s="45"/>
      <c r="H96" s="20" t="s">
        <v>189</v>
      </c>
      <c r="I96" s="52" t="s">
        <v>190</v>
      </c>
      <c r="J96" s="99"/>
      <c r="K96" s="49"/>
      <c r="L96" s="51"/>
      <c r="M96" s="50"/>
      <c r="N96" s="51"/>
      <c r="O96" s="49"/>
      <c r="P96" s="49"/>
      <c r="Q96" s="49"/>
      <c r="S96" s="35"/>
      <c r="W96" s="35"/>
    </row>
    <row r="97" spans="1:23" ht="30" x14ac:dyDescent="0.25">
      <c r="A97" s="20" t="s">
        <v>183</v>
      </c>
      <c r="B97" s="20" t="s">
        <v>35</v>
      </c>
      <c r="C97" s="45">
        <v>120000738</v>
      </c>
      <c r="D97" s="45">
        <v>995474</v>
      </c>
      <c r="E97" s="27"/>
      <c r="F97" s="28">
        <f>IF(D97&gt;0,18%,0)</f>
        <v>0.18</v>
      </c>
      <c r="G97" s="687"/>
      <c r="H97" s="20" t="s">
        <v>191</v>
      </c>
      <c r="I97" s="52" t="s">
        <v>185</v>
      </c>
      <c r="J97" s="84" t="s">
        <v>79</v>
      </c>
      <c r="K97" s="49">
        <v>71.052799999999991</v>
      </c>
      <c r="L97" s="51">
        <v>5413.5</v>
      </c>
      <c r="M97" s="50">
        <v>0.18</v>
      </c>
      <c r="N97" s="51">
        <f>+L97/(1+M97)</f>
        <v>4587.7118644067796</v>
      </c>
      <c r="O97" s="49">
        <f t="shared" ref="O97:O100" si="14">N97*K97</f>
        <v>325969.773559322</v>
      </c>
      <c r="P97" s="49">
        <f>IF(ISBLANK(G97),F97*O97,G97*O97)</f>
        <v>58674.559240677954</v>
      </c>
      <c r="Q97" s="49">
        <f>+P97+O97</f>
        <v>384644.33279999997</v>
      </c>
      <c r="S97" s="35"/>
      <c r="W97" s="35"/>
    </row>
    <row r="98" spans="1:23" ht="30" x14ac:dyDescent="0.25">
      <c r="A98" s="20" t="s">
        <v>186</v>
      </c>
      <c r="B98" s="20" t="s">
        <v>35</v>
      </c>
      <c r="C98" s="45">
        <v>120000739</v>
      </c>
      <c r="D98" s="45">
        <v>995474</v>
      </c>
      <c r="E98" s="27"/>
      <c r="F98" s="28">
        <f>IF(D98&gt;0,18%,0)</f>
        <v>0.18</v>
      </c>
      <c r="G98" s="687"/>
      <c r="H98" s="20" t="s">
        <v>192</v>
      </c>
      <c r="I98" s="52" t="s">
        <v>188</v>
      </c>
      <c r="J98" s="84" t="s">
        <v>79</v>
      </c>
      <c r="K98" s="49">
        <v>24.48</v>
      </c>
      <c r="L98" s="51">
        <v>5136.3</v>
      </c>
      <c r="M98" s="50">
        <v>0.18</v>
      </c>
      <c r="N98" s="51">
        <f>+L98/(1+M98)</f>
        <v>4352.7966101694919</v>
      </c>
      <c r="O98" s="49">
        <f t="shared" si="14"/>
        <v>106556.46101694916</v>
      </c>
      <c r="P98" s="49">
        <f>IF(ISBLANK(G98),F98*O98,G98*O98)</f>
        <v>19180.16298305085</v>
      </c>
      <c r="Q98" s="49">
        <f>+P98+O98</f>
        <v>125736.62400000001</v>
      </c>
      <c r="S98" s="35"/>
      <c r="W98" s="35"/>
    </row>
    <row r="99" spans="1:23" x14ac:dyDescent="0.25">
      <c r="A99" s="20"/>
      <c r="B99" s="20"/>
      <c r="C99" s="45"/>
      <c r="D99" s="45"/>
      <c r="E99" s="27"/>
      <c r="F99" s="28"/>
      <c r="G99" s="29"/>
      <c r="H99" s="20"/>
      <c r="I99" s="52"/>
      <c r="J99" s="84"/>
      <c r="K99" s="49"/>
      <c r="L99" s="51"/>
      <c r="M99" s="50"/>
      <c r="N99" s="51"/>
      <c r="O99" s="49"/>
      <c r="P99" s="49"/>
      <c r="Q99" s="49"/>
      <c r="S99" s="35"/>
      <c r="W99" s="35"/>
    </row>
    <row r="100" spans="1:23" ht="60" x14ac:dyDescent="0.25">
      <c r="A100" s="20" t="s">
        <v>193</v>
      </c>
      <c r="B100" s="20" t="s">
        <v>35</v>
      </c>
      <c r="C100" s="45">
        <v>120000742</v>
      </c>
      <c r="D100" s="45">
        <v>995474</v>
      </c>
      <c r="E100" s="27"/>
      <c r="F100" s="28">
        <f>IF(D100&gt;0,18%,0)</f>
        <v>0.18</v>
      </c>
      <c r="G100" s="687"/>
      <c r="H100" s="20">
        <v>8.4</v>
      </c>
      <c r="I100" s="52" t="s">
        <v>194</v>
      </c>
      <c r="J100" s="84" t="s">
        <v>151</v>
      </c>
      <c r="K100" s="49">
        <v>28.8</v>
      </c>
      <c r="L100" s="51">
        <v>568.54999999999995</v>
      </c>
      <c r="M100" s="50">
        <v>0.18</v>
      </c>
      <c r="N100" s="51">
        <f>+L100/(1+M100)</f>
        <v>481.82203389830505</v>
      </c>
      <c r="O100" s="49">
        <f t="shared" si="14"/>
        <v>13876.474576271186</v>
      </c>
      <c r="P100" s="49">
        <f>IF(ISBLANK(G100),F100*O100,G100*O100)</f>
        <v>2497.7654237288134</v>
      </c>
      <c r="Q100" s="49">
        <f>+P100+O100</f>
        <v>16374.24</v>
      </c>
      <c r="S100" s="35"/>
      <c r="W100" s="35"/>
    </row>
    <row r="101" spans="1:23" x14ac:dyDescent="0.25">
      <c r="A101" s="20"/>
      <c r="B101" s="20"/>
      <c r="C101" s="45"/>
      <c r="D101" s="45"/>
      <c r="E101" s="27"/>
      <c r="F101" s="28"/>
      <c r="G101" s="29"/>
      <c r="H101" s="20"/>
      <c r="I101" s="52"/>
      <c r="J101" s="84"/>
      <c r="K101" s="49"/>
      <c r="L101" s="51"/>
      <c r="M101" s="50"/>
      <c r="N101" s="51"/>
      <c r="O101" s="49"/>
      <c r="P101" s="49"/>
      <c r="Q101" s="49"/>
      <c r="S101" s="35"/>
      <c r="W101" s="35"/>
    </row>
    <row r="102" spans="1:23" ht="90" x14ac:dyDescent="0.25">
      <c r="A102" s="20" t="s">
        <v>195</v>
      </c>
      <c r="B102" s="20" t="s">
        <v>35</v>
      </c>
      <c r="C102" s="45">
        <v>120000743</v>
      </c>
      <c r="D102" s="45">
        <v>995474</v>
      </c>
      <c r="E102" s="27"/>
      <c r="F102" s="28">
        <f>IF(D102&gt;0,18%,0)</f>
        <v>0.18</v>
      </c>
      <c r="G102" s="687"/>
      <c r="H102" s="20">
        <v>8.5</v>
      </c>
      <c r="I102" s="52" t="s">
        <v>196</v>
      </c>
      <c r="J102" s="84" t="s">
        <v>197</v>
      </c>
      <c r="K102" s="49">
        <v>24</v>
      </c>
      <c r="L102" s="51">
        <v>978.7</v>
      </c>
      <c r="M102" s="50">
        <v>0.18</v>
      </c>
      <c r="N102" s="51">
        <f>+L102/(1+M102)</f>
        <v>829.40677966101703</v>
      </c>
      <c r="O102" s="49">
        <f>N102*K102</f>
        <v>19905.762711864409</v>
      </c>
      <c r="P102" s="49">
        <f>IF(ISBLANK(G102),F102*O102,G102*O102)</f>
        <v>3583.0372881355934</v>
      </c>
      <c r="Q102" s="49">
        <f>+P102+O102</f>
        <v>23488.800000000003</v>
      </c>
      <c r="S102" s="35"/>
      <c r="W102" s="35"/>
    </row>
    <row r="103" spans="1:23" x14ac:dyDescent="0.25">
      <c r="A103" s="20"/>
      <c r="B103" s="53"/>
      <c r="C103" s="100"/>
      <c r="D103" s="100"/>
      <c r="E103" s="101"/>
      <c r="F103" s="102"/>
      <c r="G103" s="103"/>
      <c r="H103" s="20"/>
      <c r="I103" s="52"/>
      <c r="J103" s="104"/>
      <c r="K103" s="105"/>
      <c r="L103" s="20"/>
      <c r="M103" s="106"/>
      <c r="N103" s="51"/>
      <c r="O103" s="49"/>
      <c r="P103" s="49"/>
      <c r="Q103" s="49"/>
      <c r="S103" s="35"/>
      <c r="W103" s="35"/>
    </row>
    <row r="104" spans="1:23" ht="60" x14ac:dyDescent="0.25">
      <c r="A104" s="20" t="s">
        <v>198</v>
      </c>
      <c r="B104" s="53"/>
      <c r="C104" s="56"/>
      <c r="D104" s="100"/>
      <c r="E104" s="101"/>
      <c r="F104" s="102"/>
      <c r="G104" s="103"/>
      <c r="H104" s="20" t="s">
        <v>199</v>
      </c>
      <c r="I104" s="30" t="s">
        <v>200</v>
      </c>
      <c r="J104" s="104"/>
      <c r="K104" s="105"/>
      <c r="L104" s="20"/>
      <c r="M104" s="106"/>
      <c r="N104" s="51"/>
      <c r="O104" s="49"/>
      <c r="P104" s="31"/>
      <c r="Q104" s="49"/>
      <c r="S104" s="35"/>
      <c r="W104" s="35"/>
    </row>
    <row r="105" spans="1:23" ht="30" x14ac:dyDescent="0.25">
      <c r="A105" s="20"/>
      <c r="B105" s="20" t="s">
        <v>35</v>
      </c>
      <c r="C105" s="56">
        <v>120000863</v>
      </c>
      <c r="D105" s="100">
        <v>995476</v>
      </c>
      <c r="E105" s="101"/>
      <c r="F105" s="102">
        <v>0.18</v>
      </c>
      <c r="G105" s="684"/>
      <c r="H105" s="20" t="s">
        <v>201</v>
      </c>
      <c r="I105" s="30" t="s">
        <v>202</v>
      </c>
      <c r="J105" s="104" t="s">
        <v>151</v>
      </c>
      <c r="K105" s="105">
        <v>100</v>
      </c>
      <c r="L105" s="20" t="s">
        <v>203</v>
      </c>
      <c r="M105" s="50">
        <v>0.18</v>
      </c>
      <c r="N105" s="51">
        <f>+L105/(1+M105)</f>
        <v>445.38135593220335</v>
      </c>
      <c r="O105" s="49">
        <f>N105*K105</f>
        <v>44538.135593220337</v>
      </c>
      <c r="P105" s="49">
        <f>IF(ISBLANK(G105),F105*O105,G105*O105)</f>
        <v>8016.8644067796604</v>
      </c>
      <c r="Q105" s="49">
        <f>+P105+O105</f>
        <v>52555</v>
      </c>
      <c r="S105" s="35"/>
      <c r="W105" s="35"/>
    </row>
    <row r="106" spans="1:23" x14ac:dyDescent="0.25">
      <c r="A106" s="20"/>
      <c r="B106" s="53"/>
      <c r="C106" s="56"/>
      <c r="D106" s="100"/>
      <c r="E106" s="101"/>
      <c r="F106" s="102"/>
      <c r="G106" s="103"/>
      <c r="H106" s="20"/>
      <c r="I106" s="52"/>
      <c r="J106" s="104"/>
      <c r="K106" s="105"/>
      <c r="L106" s="20"/>
      <c r="M106" s="106"/>
      <c r="N106" s="51"/>
      <c r="O106" s="49"/>
      <c r="P106" s="31"/>
      <c r="Q106" s="49"/>
      <c r="S106" s="35"/>
      <c r="W106" s="35"/>
    </row>
    <row r="107" spans="1:23" ht="60" customHeight="1" x14ac:dyDescent="0.25">
      <c r="A107" s="507" t="s">
        <v>204</v>
      </c>
      <c r="B107" s="507" t="s">
        <v>35</v>
      </c>
      <c r="C107" s="458">
        <v>120000867</v>
      </c>
      <c r="D107" s="508">
        <v>995476</v>
      </c>
      <c r="E107" s="503"/>
      <c r="F107" s="509">
        <f>IF(D107&gt;0,18%,0)</f>
        <v>0.18</v>
      </c>
      <c r="G107" s="688"/>
      <c r="H107" s="20" t="s">
        <v>205</v>
      </c>
      <c r="I107" s="52" t="s">
        <v>206</v>
      </c>
      <c r="J107" s="504" t="s">
        <v>143</v>
      </c>
      <c r="K107" s="500">
        <v>1912.71216</v>
      </c>
      <c r="L107" s="500">
        <v>238.35</v>
      </c>
      <c r="M107" s="505">
        <v>0.18</v>
      </c>
      <c r="N107" s="506">
        <f>+L107/(1+M107)</f>
        <v>201.99152542372883</v>
      </c>
      <c r="O107" s="500">
        <f>N107*K107</f>
        <v>386351.64689491532</v>
      </c>
      <c r="P107" s="464">
        <f>IF(ISBLANK(G107),F107*O107,G107*O107)</f>
        <v>69543.296441084749</v>
      </c>
      <c r="Q107" s="500">
        <f>+P107+O107</f>
        <v>455894.94333600008</v>
      </c>
      <c r="S107" s="35"/>
      <c r="W107" s="35"/>
    </row>
    <row r="108" spans="1:23" ht="30" customHeight="1" x14ac:dyDescent="0.25">
      <c r="A108" s="507"/>
      <c r="B108" s="507"/>
      <c r="C108" s="459"/>
      <c r="D108" s="508"/>
      <c r="E108" s="503"/>
      <c r="F108" s="509"/>
      <c r="G108" s="688"/>
      <c r="H108" s="20" t="s">
        <v>207</v>
      </c>
      <c r="I108" s="52" t="s">
        <v>208</v>
      </c>
      <c r="J108" s="504"/>
      <c r="K108" s="500"/>
      <c r="L108" s="500"/>
      <c r="M108" s="505"/>
      <c r="N108" s="506"/>
      <c r="O108" s="500"/>
      <c r="P108" s="465"/>
      <c r="Q108" s="500"/>
      <c r="S108" s="35"/>
      <c r="W108" s="35"/>
    </row>
    <row r="109" spans="1:23" x14ac:dyDescent="0.25">
      <c r="A109" s="20"/>
      <c r="B109" s="20"/>
      <c r="C109" s="37"/>
      <c r="D109" s="45"/>
      <c r="E109" s="54"/>
      <c r="F109" s="47"/>
      <c r="G109" s="54"/>
      <c r="H109" s="20"/>
      <c r="I109" s="52"/>
      <c r="J109" s="84"/>
      <c r="K109" s="49"/>
      <c r="L109" s="49"/>
      <c r="M109" s="50"/>
      <c r="N109" s="51"/>
      <c r="O109" s="49"/>
      <c r="P109" s="41"/>
      <c r="Q109" s="49"/>
      <c r="S109" s="35"/>
      <c r="W109" s="35"/>
    </row>
    <row r="110" spans="1:23" ht="45" x14ac:dyDescent="0.25">
      <c r="A110" s="454" t="s">
        <v>209</v>
      </c>
      <c r="B110" s="20"/>
      <c r="C110" s="37"/>
      <c r="D110" s="45"/>
      <c r="E110" s="54"/>
      <c r="F110" s="47"/>
      <c r="G110" s="54"/>
      <c r="H110" s="20" t="s">
        <v>210</v>
      </c>
      <c r="I110" s="52" t="s">
        <v>211</v>
      </c>
      <c r="J110" s="501" t="s">
        <v>212</v>
      </c>
      <c r="K110" s="49"/>
      <c r="L110" s="49"/>
      <c r="M110" s="50"/>
      <c r="N110" s="51"/>
      <c r="O110" s="49"/>
      <c r="P110" s="41"/>
      <c r="Q110" s="49"/>
      <c r="S110" s="35"/>
      <c r="W110" s="35"/>
    </row>
    <row r="111" spans="1:23" ht="30" x14ac:dyDescent="0.25">
      <c r="A111" s="455"/>
      <c r="B111" s="20" t="s">
        <v>35</v>
      </c>
      <c r="C111" s="45">
        <v>120000808</v>
      </c>
      <c r="D111" s="45">
        <v>995476</v>
      </c>
      <c r="E111" s="27"/>
      <c r="F111" s="28">
        <f>IF(D111&gt;0,18%,0)</f>
        <v>0.18</v>
      </c>
      <c r="G111" s="689"/>
      <c r="H111" s="20" t="s">
        <v>213</v>
      </c>
      <c r="I111" s="52" t="s">
        <v>214</v>
      </c>
      <c r="J111" s="502"/>
      <c r="K111" s="49">
        <v>50</v>
      </c>
      <c r="L111" s="49">
        <v>337.9</v>
      </c>
      <c r="M111" s="50">
        <v>0.18</v>
      </c>
      <c r="N111" s="51">
        <f>+L111/(1+M111)</f>
        <v>286.35593220338984</v>
      </c>
      <c r="O111" s="49">
        <f>N111*K111</f>
        <v>14317.796610169493</v>
      </c>
      <c r="P111" s="49">
        <f>IF(ISBLANK(G111),F111*O111,G111*O111)</f>
        <v>2577.2033898305085</v>
      </c>
      <c r="Q111" s="49">
        <f>+P111+O111</f>
        <v>16895</v>
      </c>
      <c r="S111" s="35"/>
      <c r="W111" s="35"/>
    </row>
    <row r="112" spans="1:23" x14ac:dyDescent="0.25">
      <c r="A112" s="20"/>
      <c r="B112" s="20"/>
      <c r="C112" s="37"/>
      <c r="D112" s="45"/>
      <c r="E112" s="54"/>
      <c r="F112" s="47"/>
      <c r="G112" s="54"/>
      <c r="H112" s="20"/>
      <c r="I112" s="52"/>
      <c r="J112" s="84"/>
      <c r="K112" s="49"/>
      <c r="L112" s="49"/>
      <c r="M112" s="50"/>
      <c r="N112" s="51"/>
      <c r="O112" s="49"/>
      <c r="P112" s="41"/>
      <c r="Q112" s="49"/>
      <c r="S112" s="35"/>
      <c r="W112" s="35"/>
    </row>
    <row r="113" spans="1:23" ht="45" x14ac:dyDescent="0.25">
      <c r="A113" s="454" t="s">
        <v>215</v>
      </c>
      <c r="B113" s="20"/>
      <c r="C113" s="37"/>
      <c r="D113" s="45"/>
      <c r="E113" s="54"/>
      <c r="F113" s="47"/>
      <c r="G113" s="54"/>
      <c r="H113" s="20" t="s">
        <v>216</v>
      </c>
      <c r="I113" s="52" t="s">
        <v>217</v>
      </c>
      <c r="J113" s="501" t="s">
        <v>218</v>
      </c>
      <c r="K113" s="49"/>
      <c r="L113" s="49"/>
      <c r="M113" s="50"/>
      <c r="N113" s="51"/>
      <c r="O113" s="49"/>
      <c r="P113" s="41"/>
      <c r="Q113" s="49"/>
      <c r="S113" s="35"/>
      <c r="W113" s="35"/>
    </row>
    <row r="114" spans="1:23" ht="30" x14ac:dyDescent="0.25">
      <c r="A114" s="455"/>
      <c r="B114" s="20" t="s">
        <v>35</v>
      </c>
      <c r="C114" s="45">
        <v>120000808</v>
      </c>
      <c r="D114" s="45">
        <v>995476</v>
      </c>
      <c r="E114" s="27"/>
      <c r="F114" s="28">
        <f>IF(D114&gt;0,18%,0)</f>
        <v>0.18</v>
      </c>
      <c r="G114" s="689"/>
      <c r="H114" s="20" t="s">
        <v>219</v>
      </c>
      <c r="I114" s="52" t="s">
        <v>220</v>
      </c>
      <c r="J114" s="502" t="s">
        <v>218</v>
      </c>
      <c r="K114" s="49">
        <v>240</v>
      </c>
      <c r="L114" s="49">
        <v>129.85</v>
      </c>
      <c r="M114" s="50">
        <v>0.18</v>
      </c>
      <c r="N114" s="51">
        <f>+L114/(1+M114)</f>
        <v>110.04237288135593</v>
      </c>
      <c r="O114" s="49">
        <f>N114*K114</f>
        <v>26410.169491525423</v>
      </c>
      <c r="P114" s="49">
        <f>IF(ISBLANK(G114),F114*O114,G114*O114)</f>
        <v>4753.8305084745762</v>
      </c>
      <c r="Q114" s="49">
        <f>+P114+O114</f>
        <v>31164</v>
      </c>
      <c r="S114" s="35"/>
      <c r="W114" s="35"/>
    </row>
    <row r="115" spans="1:23" x14ac:dyDescent="0.25">
      <c r="A115" s="24"/>
      <c r="B115" s="24"/>
      <c r="C115" s="76"/>
      <c r="D115" s="26"/>
      <c r="E115" s="27"/>
      <c r="F115" s="28"/>
      <c r="G115" s="27"/>
      <c r="H115" s="20"/>
      <c r="I115" s="52"/>
      <c r="J115" s="91"/>
      <c r="K115" s="31"/>
      <c r="L115" s="49"/>
      <c r="M115" s="50"/>
      <c r="N115" s="51"/>
      <c r="O115" s="49"/>
      <c r="P115" s="41"/>
      <c r="Q115" s="49"/>
      <c r="S115" s="35"/>
      <c r="W115" s="35"/>
    </row>
    <row r="116" spans="1:23" ht="45" x14ac:dyDescent="0.25">
      <c r="A116" s="107" t="s">
        <v>221</v>
      </c>
      <c r="B116" s="107"/>
      <c r="C116" s="108"/>
      <c r="D116" s="68"/>
      <c r="E116" s="69"/>
      <c r="F116" s="70"/>
      <c r="G116" s="69"/>
      <c r="H116" s="20" t="s">
        <v>222</v>
      </c>
      <c r="I116" s="52" t="s">
        <v>223</v>
      </c>
      <c r="J116" s="109"/>
      <c r="K116" s="110"/>
      <c r="L116" s="49"/>
      <c r="M116" s="50"/>
      <c r="N116" s="51"/>
      <c r="O116" s="49"/>
      <c r="P116" s="41"/>
      <c r="Q116" s="49"/>
      <c r="S116" s="35"/>
      <c r="W116" s="35"/>
    </row>
    <row r="117" spans="1:23" ht="30" x14ac:dyDescent="0.25">
      <c r="A117" s="111" t="s">
        <v>98</v>
      </c>
      <c r="B117" s="111" t="s">
        <v>35</v>
      </c>
      <c r="C117" s="68">
        <v>120000808</v>
      </c>
      <c r="D117" s="68">
        <v>995476</v>
      </c>
      <c r="E117" s="69"/>
      <c r="F117" s="70">
        <f>IF(D117&gt;0,18%,0)</f>
        <v>0.18</v>
      </c>
      <c r="G117" s="690"/>
      <c r="H117" s="20" t="s">
        <v>224</v>
      </c>
      <c r="I117" s="52" t="s">
        <v>225</v>
      </c>
      <c r="J117" s="109" t="s">
        <v>218</v>
      </c>
      <c r="K117" s="110">
        <v>48</v>
      </c>
      <c r="L117" s="49">
        <v>441.6</v>
      </c>
      <c r="M117" s="50">
        <v>0.18</v>
      </c>
      <c r="N117" s="51">
        <f>+L117/(1+M117)</f>
        <v>374.23728813559325</v>
      </c>
      <c r="O117" s="49">
        <f>N117*K117</f>
        <v>17963.389830508477</v>
      </c>
      <c r="P117" s="49">
        <f>IF(ISBLANK(G117),F117*O117,G117*O117)</f>
        <v>3233.4101694915257</v>
      </c>
      <c r="Q117" s="49">
        <f>+P117+O117</f>
        <v>21196.800000000003</v>
      </c>
      <c r="S117" s="35"/>
      <c r="W117" s="35"/>
    </row>
    <row r="118" spans="1:23" ht="30" x14ac:dyDescent="0.25">
      <c r="A118" s="107" t="s">
        <v>101</v>
      </c>
      <c r="B118" s="107" t="s">
        <v>35</v>
      </c>
      <c r="C118" s="68">
        <v>120000808</v>
      </c>
      <c r="D118" s="68">
        <v>995476</v>
      </c>
      <c r="E118" s="69"/>
      <c r="F118" s="70">
        <f>IF(D118&gt;0,18%,0)</f>
        <v>0.18</v>
      </c>
      <c r="G118" s="690"/>
      <c r="H118" s="20" t="s">
        <v>226</v>
      </c>
      <c r="I118" s="52" t="s">
        <v>227</v>
      </c>
      <c r="J118" s="109" t="s">
        <v>218</v>
      </c>
      <c r="K118" s="110">
        <v>16</v>
      </c>
      <c r="L118" s="49">
        <v>358.4</v>
      </c>
      <c r="M118" s="50">
        <v>0.18</v>
      </c>
      <c r="N118" s="51">
        <f>+L118/(1+M118)</f>
        <v>303.72881355932202</v>
      </c>
      <c r="O118" s="49">
        <f>N118*K118</f>
        <v>4859.6610169491523</v>
      </c>
      <c r="P118" s="49">
        <f>IF(ISBLANK(G118),F118*O118,G118*O118)</f>
        <v>874.73898305084742</v>
      </c>
      <c r="Q118" s="49">
        <f>+P118+O118</f>
        <v>5734.4</v>
      </c>
      <c r="S118" s="35"/>
      <c r="W118" s="35"/>
    </row>
    <row r="119" spans="1:23" x14ac:dyDescent="0.25">
      <c r="A119" s="36"/>
      <c r="B119" s="36"/>
      <c r="C119" s="37"/>
      <c r="D119" s="37"/>
      <c r="E119" s="38"/>
      <c r="F119" s="39"/>
      <c r="G119" s="38"/>
      <c r="H119" s="20"/>
      <c r="I119" s="52"/>
      <c r="J119" s="97"/>
      <c r="K119" s="41"/>
      <c r="L119" s="49"/>
      <c r="M119" s="50"/>
      <c r="N119" s="51"/>
      <c r="O119" s="49"/>
      <c r="P119" s="41"/>
      <c r="Q119" s="49"/>
      <c r="S119" s="35"/>
      <c r="W119" s="35"/>
    </row>
    <row r="120" spans="1:23" ht="45" x14ac:dyDescent="0.25">
      <c r="A120" s="20" t="s">
        <v>228</v>
      </c>
      <c r="B120" s="20"/>
      <c r="C120" s="37"/>
      <c r="D120" s="45"/>
      <c r="E120" s="54"/>
      <c r="F120" s="47"/>
      <c r="G120" s="54"/>
      <c r="H120" s="20" t="s">
        <v>229</v>
      </c>
      <c r="I120" s="52" t="s">
        <v>230</v>
      </c>
      <c r="J120" s="112"/>
      <c r="K120" s="49"/>
      <c r="L120" s="49"/>
      <c r="M120" s="50"/>
      <c r="N120" s="51"/>
      <c r="O120" s="49"/>
      <c r="P120" s="41"/>
      <c r="Q120" s="49"/>
      <c r="S120" s="35"/>
      <c r="W120" s="35"/>
    </row>
    <row r="121" spans="1:23" ht="30" x14ac:dyDescent="0.25">
      <c r="A121" s="20" t="s">
        <v>98</v>
      </c>
      <c r="B121" s="20" t="s">
        <v>35</v>
      </c>
      <c r="C121" s="45">
        <v>120000808</v>
      </c>
      <c r="D121" s="45">
        <v>995476</v>
      </c>
      <c r="E121" s="27"/>
      <c r="F121" s="28">
        <f>IF(D121&gt;0,18%,0)</f>
        <v>0.18</v>
      </c>
      <c r="G121" s="689"/>
      <c r="H121" s="20" t="s">
        <v>231</v>
      </c>
      <c r="I121" s="52" t="s">
        <v>232</v>
      </c>
      <c r="J121" s="112" t="s">
        <v>218</v>
      </c>
      <c r="K121" s="49">
        <v>8</v>
      </c>
      <c r="L121" s="49">
        <v>322.2</v>
      </c>
      <c r="M121" s="50">
        <v>0.18</v>
      </c>
      <c r="N121" s="51">
        <f t="shared" ref="N121:N122" si="15">+L121/(1+M121)</f>
        <v>273.05084745762713</v>
      </c>
      <c r="O121" s="49">
        <f>N121*K121</f>
        <v>2184.406779661017</v>
      </c>
      <c r="P121" s="49">
        <f>IF(ISBLANK(G121),F121*O121,G121*O121)</f>
        <v>393.19322033898305</v>
      </c>
      <c r="Q121" s="49">
        <f t="shared" ref="Q121:Q122" si="16">+P121+O121</f>
        <v>2577.6</v>
      </c>
      <c r="S121" s="35"/>
      <c r="W121" s="35"/>
    </row>
    <row r="122" spans="1:23" ht="30" x14ac:dyDescent="0.25">
      <c r="A122" s="20" t="s">
        <v>101</v>
      </c>
      <c r="B122" s="20" t="s">
        <v>35</v>
      </c>
      <c r="C122" s="45">
        <v>120000808</v>
      </c>
      <c r="D122" s="45">
        <v>995476</v>
      </c>
      <c r="E122" s="27"/>
      <c r="F122" s="28">
        <f>IF(D122&gt;0,18%,0)</f>
        <v>0.18</v>
      </c>
      <c r="G122" s="689"/>
      <c r="H122" s="20" t="s">
        <v>233</v>
      </c>
      <c r="I122" s="52" t="s">
        <v>234</v>
      </c>
      <c r="J122" s="112" t="s">
        <v>218</v>
      </c>
      <c r="K122" s="49">
        <v>28</v>
      </c>
      <c r="L122" s="49">
        <v>308</v>
      </c>
      <c r="M122" s="50">
        <v>0.18</v>
      </c>
      <c r="N122" s="51">
        <f t="shared" si="15"/>
        <v>261.0169491525424</v>
      </c>
      <c r="O122" s="49">
        <f>N122*K122</f>
        <v>7308.4745762711873</v>
      </c>
      <c r="P122" s="49">
        <f>IF(ISBLANK(G122),F122*O122,G122*O122)</f>
        <v>1315.5254237288136</v>
      </c>
      <c r="Q122" s="49">
        <f t="shared" si="16"/>
        <v>8624</v>
      </c>
      <c r="S122" s="35"/>
      <c r="W122" s="35"/>
    </row>
    <row r="123" spans="1:23" x14ac:dyDescent="0.25">
      <c r="A123" s="20"/>
      <c r="B123" s="20"/>
      <c r="C123" s="37"/>
      <c r="D123" s="45"/>
      <c r="E123" s="54"/>
      <c r="F123" s="47"/>
      <c r="G123" s="54"/>
      <c r="H123" s="20"/>
      <c r="I123" s="52"/>
      <c r="J123" s="84"/>
      <c r="K123" s="49"/>
      <c r="L123" s="49"/>
      <c r="M123" s="50"/>
      <c r="N123" s="51"/>
      <c r="O123" s="49"/>
      <c r="P123" s="41"/>
      <c r="Q123" s="49"/>
      <c r="S123" s="35"/>
      <c r="W123" s="35"/>
    </row>
    <row r="124" spans="1:23" ht="36" customHeight="1" x14ac:dyDescent="0.25">
      <c r="A124" s="507" t="s">
        <v>235</v>
      </c>
      <c r="B124" s="507" t="s">
        <v>35</v>
      </c>
      <c r="C124" s="458">
        <v>120000962</v>
      </c>
      <c r="D124" s="508">
        <v>995476</v>
      </c>
      <c r="E124" s="503"/>
      <c r="F124" s="509">
        <f>IF(D124&gt;0,18%,0)</f>
        <v>0.18</v>
      </c>
      <c r="G124" s="688"/>
      <c r="H124" s="20" t="s">
        <v>236</v>
      </c>
      <c r="I124" s="52" t="s">
        <v>237</v>
      </c>
      <c r="J124" s="504" t="s">
        <v>218</v>
      </c>
      <c r="K124" s="500">
        <v>40</v>
      </c>
      <c r="L124" s="500">
        <v>139.1</v>
      </c>
      <c r="M124" s="505">
        <v>0.18</v>
      </c>
      <c r="N124" s="506">
        <f>+L124/(1+M124)</f>
        <v>117.88135593220339</v>
      </c>
      <c r="O124" s="500">
        <f>N124*K124</f>
        <v>4715.2542372881353</v>
      </c>
      <c r="P124" s="464">
        <f>IF(ISBLANK(G124),F124*O124,G124*O124)</f>
        <v>848.74576271186436</v>
      </c>
      <c r="Q124" s="500">
        <f>+P124+O124</f>
        <v>5564</v>
      </c>
      <c r="S124" s="35"/>
      <c r="W124" s="35"/>
    </row>
    <row r="125" spans="1:23" x14ac:dyDescent="0.25">
      <c r="A125" s="507"/>
      <c r="B125" s="507"/>
      <c r="C125" s="459"/>
      <c r="D125" s="508"/>
      <c r="E125" s="503"/>
      <c r="F125" s="509"/>
      <c r="G125" s="688"/>
      <c r="H125" s="20" t="s">
        <v>238</v>
      </c>
      <c r="I125" s="52" t="s">
        <v>239</v>
      </c>
      <c r="J125" s="504"/>
      <c r="K125" s="500"/>
      <c r="L125" s="500"/>
      <c r="M125" s="505"/>
      <c r="N125" s="506"/>
      <c r="O125" s="500"/>
      <c r="P125" s="465"/>
      <c r="Q125" s="500"/>
      <c r="S125" s="35"/>
      <c r="W125" s="35"/>
    </row>
    <row r="126" spans="1:23" x14ac:dyDescent="0.25">
      <c r="A126" s="20"/>
      <c r="B126" s="20"/>
      <c r="C126" s="45"/>
      <c r="D126" s="45"/>
      <c r="E126" s="45"/>
      <c r="F126" s="45"/>
      <c r="G126" s="45"/>
      <c r="H126" s="20"/>
      <c r="I126" s="52"/>
      <c r="J126" s="84"/>
      <c r="K126" s="49"/>
      <c r="L126" s="49"/>
      <c r="M126" s="50"/>
      <c r="N126" s="51"/>
      <c r="O126" s="49"/>
      <c r="P126" s="49"/>
      <c r="Q126" s="49"/>
      <c r="S126" s="35"/>
      <c r="W126" s="35"/>
    </row>
    <row r="127" spans="1:23" ht="60" x14ac:dyDescent="0.25">
      <c r="A127" s="20" t="s">
        <v>240</v>
      </c>
      <c r="B127" s="20" t="s">
        <v>35</v>
      </c>
      <c r="C127" s="26">
        <v>120000965</v>
      </c>
      <c r="D127" s="26">
        <v>995476</v>
      </c>
      <c r="E127" s="27"/>
      <c r="F127" s="28">
        <f>IF(D127&gt;0,18%,0)</f>
        <v>0.18</v>
      </c>
      <c r="G127" s="29"/>
      <c r="H127" s="20" t="s">
        <v>241</v>
      </c>
      <c r="I127" s="52" t="s">
        <v>242</v>
      </c>
      <c r="J127" s="84" t="s">
        <v>197</v>
      </c>
      <c r="K127" s="49">
        <v>24</v>
      </c>
      <c r="L127" s="49">
        <v>998.35</v>
      </c>
      <c r="M127" s="50">
        <v>0.18</v>
      </c>
      <c r="N127" s="51">
        <f>+L127/(1+M127)</f>
        <v>846.05932203389841</v>
      </c>
      <c r="O127" s="49">
        <f>N127*K127</f>
        <v>20305.423728813563</v>
      </c>
      <c r="P127" s="49">
        <f>IF(ISBLANK(G127),F127*O127,G127*O127)</f>
        <v>3654.976271186441</v>
      </c>
      <c r="Q127" s="49">
        <f>+P127+O127</f>
        <v>23960.400000000005</v>
      </c>
      <c r="S127" s="35"/>
      <c r="W127" s="35"/>
    </row>
    <row r="128" spans="1:23" x14ac:dyDescent="0.25">
      <c r="A128" s="20"/>
      <c r="B128" s="24"/>
      <c r="C128" s="26"/>
      <c r="D128" s="26"/>
      <c r="E128" s="26"/>
      <c r="F128" s="26"/>
      <c r="G128" s="26"/>
      <c r="H128" s="20"/>
      <c r="I128" s="52"/>
      <c r="J128" s="84"/>
      <c r="K128" s="49"/>
      <c r="L128" s="49"/>
      <c r="M128" s="50"/>
      <c r="N128" s="51"/>
      <c r="O128" s="49"/>
      <c r="P128" s="49"/>
      <c r="Q128" s="49"/>
      <c r="S128" s="35"/>
      <c r="W128" s="35"/>
    </row>
    <row r="129" spans="1:23" ht="51" customHeight="1" x14ac:dyDescent="0.25">
      <c r="A129" s="508">
        <v>37</v>
      </c>
      <c r="B129" s="507" t="s">
        <v>35</v>
      </c>
      <c r="C129" s="458">
        <v>120000968</v>
      </c>
      <c r="D129" s="508">
        <v>995476</v>
      </c>
      <c r="E129" s="503"/>
      <c r="F129" s="509">
        <f>IF(D129&gt;0,18%,0)</f>
        <v>0.18</v>
      </c>
      <c r="G129" s="688"/>
      <c r="H129" s="20" t="s">
        <v>243</v>
      </c>
      <c r="I129" s="52" t="s">
        <v>244</v>
      </c>
      <c r="J129" s="504" t="s">
        <v>218</v>
      </c>
      <c r="K129" s="500">
        <v>16</v>
      </c>
      <c r="L129" s="500">
        <v>333.95</v>
      </c>
      <c r="M129" s="505">
        <v>0.18</v>
      </c>
      <c r="N129" s="506">
        <f>+L129/(1+M129)</f>
        <v>283.00847457627117</v>
      </c>
      <c r="O129" s="500">
        <f>N129*K129</f>
        <v>4528.1355932203387</v>
      </c>
      <c r="P129" s="464">
        <f>IF(ISBLANK(G129),F129*O129,G129*O129)</f>
        <v>815.06440677966089</v>
      </c>
      <c r="Q129" s="500">
        <f>+P129+O129</f>
        <v>5343.2</v>
      </c>
      <c r="S129" s="35"/>
      <c r="W129" s="35"/>
    </row>
    <row r="130" spans="1:23" x14ac:dyDescent="0.25">
      <c r="A130" s="508"/>
      <c r="B130" s="507"/>
      <c r="C130" s="459"/>
      <c r="D130" s="508"/>
      <c r="E130" s="503"/>
      <c r="F130" s="509"/>
      <c r="G130" s="688"/>
      <c r="H130" s="20" t="s">
        <v>245</v>
      </c>
      <c r="I130" s="52" t="s">
        <v>246</v>
      </c>
      <c r="J130" s="504"/>
      <c r="K130" s="500"/>
      <c r="L130" s="500"/>
      <c r="M130" s="505"/>
      <c r="N130" s="506"/>
      <c r="O130" s="500"/>
      <c r="P130" s="465"/>
      <c r="Q130" s="500"/>
      <c r="S130" s="35"/>
      <c r="W130" s="35"/>
    </row>
    <row r="131" spans="1:23" x14ac:dyDescent="0.25">
      <c r="A131" s="20"/>
      <c r="B131" s="24"/>
      <c r="C131" s="26"/>
      <c r="D131" s="26"/>
      <c r="E131" s="26"/>
      <c r="F131" s="26"/>
      <c r="G131" s="26"/>
      <c r="H131" s="20"/>
      <c r="I131" s="52"/>
      <c r="J131" s="84"/>
      <c r="K131" s="49"/>
      <c r="L131" s="49"/>
      <c r="M131" s="50"/>
      <c r="N131" s="51"/>
      <c r="O131" s="49"/>
      <c r="P131" s="49"/>
      <c r="Q131" s="49"/>
      <c r="S131" s="35"/>
      <c r="W131" s="35"/>
    </row>
    <row r="132" spans="1:23" ht="30" x14ac:dyDescent="0.25">
      <c r="A132" s="20" t="s">
        <v>247</v>
      </c>
      <c r="B132" s="20" t="s">
        <v>35</v>
      </c>
      <c r="C132" s="26">
        <v>120000971</v>
      </c>
      <c r="D132" s="26">
        <v>995476</v>
      </c>
      <c r="E132" s="27"/>
      <c r="F132" s="28">
        <f>IF(D132&gt;0,18%,0)</f>
        <v>0.18</v>
      </c>
      <c r="G132" s="687"/>
      <c r="H132" s="20" t="s">
        <v>248</v>
      </c>
      <c r="I132" s="52" t="s">
        <v>249</v>
      </c>
      <c r="J132" s="84" t="s">
        <v>197</v>
      </c>
      <c r="K132" s="49">
        <v>16</v>
      </c>
      <c r="L132" s="49">
        <v>151.05000000000001</v>
      </c>
      <c r="M132" s="50">
        <v>0.18</v>
      </c>
      <c r="N132" s="51">
        <f>+L132/(1+M132)</f>
        <v>128.0084745762712</v>
      </c>
      <c r="O132" s="49">
        <f>N132*K132</f>
        <v>2048.1355932203392</v>
      </c>
      <c r="P132" s="49">
        <f>IF(ISBLANK(G132),F132*O132,G132*O132)</f>
        <v>368.66440677966102</v>
      </c>
      <c r="Q132" s="49">
        <f>+P132+O132</f>
        <v>2416.8000000000002</v>
      </c>
      <c r="S132" s="35"/>
      <c r="W132" s="35"/>
    </row>
    <row r="133" spans="1:23" x14ac:dyDescent="0.25">
      <c r="A133" s="20"/>
      <c r="B133" s="24"/>
      <c r="C133" s="26"/>
      <c r="D133" s="26"/>
      <c r="E133" s="26"/>
      <c r="F133" s="26"/>
      <c r="G133" s="26"/>
      <c r="H133" s="20"/>
      <c r="I133" s="52"/>
      <c r="J133" s="84"/>
      <c r="K133" s="49"/>
      <c r="L133" s="49"/>
      <c r="M133" s="50"/>
      <c r="N133" s="51"/>
      <c r="O133" s="49"/>
      <c r="P133" s="41"/>
      <c r="Q133" s="49"/>
      <c r="S133" s="35"/>
      <c r="W133" s="35"/>
    </row>
    <row r="134" spans="1:23" ht="45" x14ac:dyDescent="0.25">
      <c r="A134" s="454" t="s">
        <v>250</v>
      </c>
      <c r="B134" s="24"/>
      <c r="C134" s="26"/>
      <c r="D134" s="26"/>
      <c r="E134" s="26"/>
      <c r="F134" s="26"/>
      <c r="G134" s="26"/>
      <c r="H134" s="20" t="s">
        <v>251</v>
      </c>
      <c r="I134" s="52" t="s">
        <v>252</v>
      </c>
      <c r="J134" s="510" t="s">
        <v>218</v>
      </c>
      <c r="K134" s="49"/>
      <c r="L134" s="49"/>
      <c r="M134" s="50"/>
      <c r="N134" s="51"/>
      <c r="O134" s="49"/>
      <c r="P134" s="41"/>
      <c r="Q134" s="49"/>
      <c r="S134" s="35"/>
      <c r="W134" s="35"/>
    </row>
    <row r="135" spans="1:23" ht="30" x14ac:dyDescent="0.25">
      <c r="A135" s="455"/>
      <c r="B135" s="20" t="s">
        <v>35</v>
      </c>
      <c r="C135" s="26">
        <v>120000971</v>
      </c>
      <c r="D135" s="26">
        <v>995476</v>
      </c>
      <c r="E135" s="27"/>
      <c r="F135" s="28">
        <f>IF(D135&gt;0,18%,0)</f>
        <v>0.18</v>
      </c>
      <c r="G135" s="687"/>
      <c r="H135" s="20" t="s">
        <v>253</v>
      </c>
      <c r="I135" s="52" t="s">
        <v>254</v>
      </c>
      <c r="J135" s="511"/>
      <c r="K135" s="49">
        <v>32</v>
      </c>
      <c r="L135" s="49">
        <v>206.25</v>
      </c>
      <c r="M135" s="50">
        <v>0.18</v>
      </c>
      <c r="N135" s="51">
        <f>+L135/(1+M135)</f>
        <v>174.78813559322035</v>
      </c>
      <c r="O135" s="49">
        <f>N135*K135</f>
        <v>5593.2203389830511</v>
      </c>
      <c r="P135" s="49">
        <f>IF(ISBLANK(G135),F135*O135,G135*O135)</f>
        <v>1006.7796610169491</v>
      </c>
      <c r="Q135" s="49">
        <f>+P135+O135</f>
        <v>6600</v>
      </c>
      <c r="S135" s="35"/>
      <c r="W135" s="35"/>
    </row>
    <row r="136" spans="1:23" x14ac:dyDescent="0.25">
      <c r="A136" s="20"/>
      <c r="B136" s="24"/>
      <c r="C136" s="26"/>
      <c r="D136" s="26"/>
      <c r="E136" s="26"/>
      <c r="F136" s="26"/>
      <c r="G136" s="26"/>
      <c r="H136" s="20"/>
      <c r="I136" s="52"/>
      <c r="J136" s="84"/>
      <c r="K136" s="49"/>
      <c r="L136" s="49"/>
      <c r="M136" s="50"/>
      <c r="N136" s="51"/>
      <c r="O136" s="49"/>
      <c r="P136" s="41"/>
      <c r="Q136" s="49"/>
      <c r="S136" s="35"/>
      <c r="W136" s="35"/>
    </row>
    <row r="137" spans="1:23" ht="60" x14ac:dyDescent="0.25">
      <c r="A137" s="20" t="s">
        <v>255</v>
      </c>
      <c r="B137" s="20" t="s">
        <v>35</v>
      </c>
      <c r="C137" s="26">
        <v>120000971</v>
      </c>
      <c r="D137" s="26">
        <v>995476</v>
      </c>
      <c r="E137" s="27"/>
      <c r="F137" s="28">
        <f>IF(D137&gt;0,18%,0)</f>
        <v>0.18</v>
      </c>
      <c r="G137" s="687"/>
      <c r="H137" s="20" t="s">
        <v>256</v>
      </c>
      <c r="I137" s="52" t="s">
        <v>257</v>
      </c>
      <c r="J137" s="84"/>
      <c r="K137" s="87"/>
      <c r="L137" s="49"/>
      <c r="M137" s="50"/>
      <c r="N137" s="51"/>
      <c r="O137" s="49"/>
      <c r="P137" s="49"/>
      <c r="Q137" s="49"/>
      <c r="S137" s="35"/>
      <c r="W137" s="35"/>
    </row>
    <row r="138" spans="1:23" ht="30" x14ac:dyDescent="0.25">
      <c r="A138" s="20" t="s">
        <v>98</v>
      </c>
      <c r="B138" s="20" t="s">
        <v>35</v>
      </c>
      <c r="C138" s="45">
        <v>120000987</v>
      </c>
      <c r="D138" s="45">
        <v>995476</v>
      </c>
      <c r="E138" s="54"/>
      <c r="F138" s="47">
        <f>IF(D138&gt;0,18%,0)</f>
        <v>0.18</v>
      </c>
      <c r="G138" s="684"/>
      <c r="H138" s="20" t="s">
        <v>258</v>
      </c>
      <c r="I138" s="52" t="s">
        <v>259</v>
      </c>
      <c r="J138" s="84" t="s">
        <v>218</v>
      </c>
      <c r="K138" s="49">
        <v>1</v>
      </c>
      <c r="L138" s="49">
        <v>303.25</v>
      </c>
      <c r="M138" s="50">
        <v>0.18</v>
      </c>
      <c r="N138" s="51">
        <f>+L138/(1+M138)</f>
        <v>256.99152542372883</v>
      </c>
      <c r="O138" s="49">
        <f>N138*K138</f>
        <v>256.99152542372883</v>
      </c>
      <c r="P138" s="49">
        <f>IF(ISBLANK(G138),F138*O138,G138*O138)</f>
        <v>46.25847457627119</v>
      </c>
      <c r="Q138" s="49">
        <f>+P138+O138</f>
        <v>303.25</v>
      </c>
      <c r="S138" s="35"/>
      <c r="W138" s="35"/>
    </row>
    <row r="139" spans="1:23" ht="30" x14ac:dyDescent="0.25">
      <c r="A139" s="20" t="s">
        <v>101</v>
      </c>
      <c r="B139" s="20" t="s">
        <v>35</v>
      </c>
      <c r="C139" s="45">
        <v>120000988</v>
      </c>
      <c r="D139" s="45">
        <v>995476</v>
      </c>
      <c r="E139" s="54"/>
      <c r="F139" s="47">
        <f>IF(D139&gt;0,18%,0)</f>
        <v>0.18</v>
      </c>
      <c r="G139" s="684"/>
      <c r="H139" s="20" t="s">
        <v>260</v>
      </c>
      <c r="I139" s="52" t="s">
        <v>261</v>
      </c>
      <c r="J139" s="84" t="s">
        <v>218</v>
      </c>
      <c r="K139" s="49">
        <v>1</v>
      </c>
      <c r="L139" s="49">
        <v>260.60000000000002</v>
      </c>
      <c r="M139" s="50">
        <v>0.18</v>
      </c>
      <c r="N139" s="51">
        <f>+L139/(1+M139)</f>
        <v>220.84745762711867</v>
      </c>
      <c r="O139" s="49">
        <f>N139*K139</f>
        <v>220.84745762711867</v>
      </c>
      <c r="P139" s="49">
        <f>IF(ISBLANK(G139),F139*O139,G139*O139)</f>
        <v>39.752542372881358</v>
      </c>
      <c r="Q139" s="49">
        <f>+P139+O139</f>
        <v>260.60000000000002</v>
      </c>
      <c r="S139" s="35"/>
      <c r="W139" s="35"/>
    </row>
    <row r="140" spans="1:23" x14ac:dyDescent="0.25">
      <c r="A140" s="20"/>
      <c r="B140" s="20"/>
      <c r="C140" s="45"/>
      <c r="D140" s="45"/>
      <c r="E140" s="54"/>
      <c r="F140" s="47"/>
      <c r="G140" s="55"/>
      <c r="H140" s="20"/>
      <c r="I140" s="52"/>
      <c r="J140" s="84"/>
      <c r="K140" s="49"/>
      <c r="L140" s="49"/>
      <c r="M140" s="50"/>
      <c r="N140" s="51"/>
      <c r="O140" s="49"/>
      <c r="P140" s="49"/>
      <c r="Q140" s="49"/>
      <c r="S140" s="35"/>
      <c r="W140" s="35"/>
    </row>
    <row r="141" spans="1:23" ht="60" x14ac:dyDescent="0.25">
      <c r="A141" s="20" t="s">
        <v>262</v>
      </c>
      <c r="B141" s="20"/>
      <c r="C141" s="20"/>
      <c r="D141" s="20"/>
      <c r="E141" s="20"/>
      <c r="F141" s="20"/>
      <c r="G141" s="20"/>
      <c r="H141" s="20" t="s">
        <v>263</v>
      </c>
      <c r="I141" s="52" t="s">
        <v>264</v>
      </c>
      <c r="J141" s="84"/>
      <c r="K141" s="87"/>
      <c r="L141" s="49"/>
      <c r="M141" s="50"/>
      <c r="N141" s="51"/>
      <c r="O141" s="49"/>
      <c r="P141" s="49"/>
      <c r="Q141" s="49"/>
      <c r="S141" s="35"/>
      <c r="W141" s="35"/>
    </row>
    <row r="142" spans="1:23" ht="30" x14ac:dyDescent="0.25">
      <c r="A142" s="20" t="s">
        <v>98</v>
      </c>
      <c r="B142" s="20" t="s">
        <v>35</v>
      </c>
      <c r="C142" s="45">
        <v>120000990</v>
      </c>
      <c r="D142" s="45">
        <v>995476</v>
      </c>
      <c r="E142" s="54"/>
      <c r="F142" s="47">
        <f>IF(D142&gt;0,18%,0)</f>
        <v>0.18</v>
      </c>
      <c r="G142" s="684"/>
      <c r="H142" s="20" t="s">
        <v>265</v>
      </c>
      <c r="I142" s="52" t="s">
        <v>227</v>
      </c>
      <c r="J142" s="84" t="s">
        <v>218</v>
      </c>
      <c r="K142" s="49">
        <v>1</v>
      </c>
      <c r="L142" s="49">
        <v>115.15</v>
      </c>
      <c r="M142" s="50">
        <v>0.18</v>
      </c>
      <c r="N142" s="51">
        <f>+L142/(1+M142)</f>
        <v>97.584745762711876</v>
      </c>
      <c r="O142" s="49">
        <f>N142*K142</f>
        <v>97.584745762711876</v>
      </c>
      <c r="P142" s="49">
        <f>IF(ISBLANK(G142),F142*O142,G142*O142)</f>
        <v>17.565254237288137</v>
      </c>
      <c r="Q142" s="49">
        <f>+P142+O142</f>
        <v>115.15</v>
      </c>
      <c r="S142" s="35"/>
      <c r="W142" s="35"/>
    </row>
    <row r="143" spans="1:23" ht="30" x14ac:dyDescent="0.25">
      <c r="A143" s="20" t="s">
        <v>101</v>
      </c>
      <c r="B143" s="20" t="s">
        <v>35</v>
      </c>
      <c r="C143" s="45">
        <v>120000992</v>
      </c>
      <c r="D143" s="45">
        <v>995476</v>
      </c>
      <c r="E143" s="54"/>
      <c r="F143" s="47">
        <f>IF(D143&gt;0,18%,0)</f>
        <v>0.18</v>
      </c>
      <c r="G143" s="684"/>
      <c r="H143" s="20" t="s">
        <v>266</v>
      </c>
      <c r="I143" s="52" t="s">
        <v>267</v>
      </c>
      <c r="J143" s="84" t="s">
        <v>218</v>
      </c>
      <c r="K143" s="49">
        <v>1</v>
      </c>
      <c r="L143" s="49">
        <v>82.55</v>
      </c>
      <c r="M143" s="50">
        <v>0.18</v>
      </c>
      <c r="N143" s="51">
        <f>+L143/(1+M143)</f>
        <v>69.957627118644069</v>
      </c>
      <c r="O143" s="49">
        <f>N143*K143</f>
        <v>69.957627118644069</v>
      </c>
      <c r="P143" s="49">
        <f>IF(ISBLANK(G143),F143*O143,G143*O143)</f>
        <v>12.592372881355931</v>
      </c>
      <c r="Q143" s="49">
        <f>+P143+O143</f>
        <v>82.55</v>
      </c>
      <c r="S143" s="35"/>
      <c r="W143" s="35"/>
    </row>
    <row r="144" spans="1:23" ht="30" x14ac:dyDescent="0.25">
      <c r="A144" s="20" t="s">
        <v>104</v>
      </c>
      <c r="B144" s="20" t="s">
        <v>35</v>
      </c>
      <c r="C144" s="45">
        <v>120000993</v>
      </c>
      <c r="D144" s="45">
        <v>995476</v>
      </c>
      <c r="E144" s="54"/>
      <c r="F144" s="47">
        <f>IF(D144&gt;0,18%,0)</f>
        <v>0.18</v>
      </c>
      <c r="G144" s="684"/>
      <c r="H144" s="20" t="s">
        <v>268</v>
      </c>
      <c r="I144" s="52" t="s">
        <v>269</v>
      </c>
      <c r="J144" s="84" t="s">
        <v>218</v>
      </c>
      <c r="K144" s="49">
        <v>1</v>
      </c>
      <c r="L144" s="49">
        <v>64.7</v>
      </c>
      <c r="M144" s="50">
        <v>0.18</v>
      </c>
      <c r="N144" s="51">
        <f>+L144/(1+M144)</f>
        <v>54.830508474576277</v>
      </c>
      <c r="O144" s="49">
        <f>N144*K144</f>
        <v>54.830508474576277</v>
      </c>
      <c r="P144" s="49">
        <f>IF(ISBLANK(G144),F144*O144,G144*O144)</f>
        <v>9.8694915254237294</v>
      </c>
      <c r="Q144" s="49">
        <f>+P144+O144</f>
        <v>64.7</v>
      </c>
      <c r="S144" s="35"/>
      <c r="W144" s="35"/>
    </row>
    <row r="145" spans="1:23" x14ac:dyDescent="0.25">
      <c r="A145" s="20"/>
      <c r="B145" s="20"/>
      <c r="C145" s="20"/>
      <c r="D145" s="20"/>
      <c r="E145" s="20"/>
      <c r="F145" s="85"/>
      <c r="G145" s="86"/>
      <c r="H145" s="20"/>
      <c r="I145" s="52"/>
      <c r="J145" s="84"/>
      <c r="K145" s="87"/>
      <c r="L145" s="51"/>
      <c r="M145" s="50"/>
      <c r="N145" s="51"/>
      <c r="O145" s="49"/>
      <c r="P145" s="49"/>
      <c r="Q145" s="49"/>
      <c r="S145" s="35"/>
      <c r="W145" s="35"/>
    </row>
    <row r="146" spans="1:23" ht="60" x14ac:dyDescent="0.25">
      <c r="A146" s="20" t="s">
        <v>270</v>
      </c>
      <c r="B146" s="20"/>
      <c r="C146" s="20"/>
      <c r="D146" s="20"/>
      <c r="E146" s="20"/>
      <c r="F146" s="85"/>
      <c r="G146" s="86"/>
      <c r="H146" s="20" t="s">
        <v>271</v>
      </c>
      <c r="I146" s="52" t="s">
        <v>272</v>
      </c>
      <c r="J146" s="84"/>
      <c r="K146" s="87"/>
      <c r="L146" s="51"/>
      <c r="M146" s="50"/>
      <c r="N146" s="51"/>
      <c r="O146" s="49"/>
      <c r="P146" s="49"/>
      <c r="Q146" s="49"/>
      <c r="S146" s="35"/>
      <c r="W146" s="35"/>
    </row>
    <row r="147" spans="1:23" ht="30" x14ac:dyDescent="0.25">
      <c r="A147" s="20" t="s">
        <v>98</v>
      </c>
      <c r="B147" s="20" t="s">
        <v>35</v>
      </c>
      <c r="C147" s="45">
        <v>120000996</v>
      </c>
      <c r="D147" s="45">
        <v>995476</v>
      </c>
      <c r="E147" s="54"/>
      <c r="F147" s="47">
        <f>IF(D147&gt;0,18%,0)</f>
        <v>0.18</v>
      </c>
      <c r="G147" s="684"/>
      <c r="H147" s="20" t="s">
        <v>273</v>
      </c>
      <c r="I147" s="52" t="s">
        <v>274</v>
      </c>
      <c r="J147" s="84" t="s">
        <v>218</v>
      </c>
      <c r="K147" s="49">
        <v>1</v>
      </c>
      <c r="L147" s="49">
        <v>66.25</v>
      </c>
      <c r="M147" s="50">
        <v>0.18</v>
      </c>
      <c r="N147" s="51">
        <f>+L147/(1+M147)</f>
        <v>56.144067796610173</v>
      </c>
      <c r="O147" s="49">
        <f>N147*K147</f>
        <v>56.144067796610173</v>
      </c>
      <c r="P147" s="49">
        <f>IF(ISBLANK(G147),F147*O147,G147*O147)</f>
        <v>10.10593220338983</v>
      </c>
      <c r="Q147" s="49">
        <f>+P147+O147</f>
        <v>66.25</v>
      </c>
      <c r="S147" s="35"/>
      <c r="W147" s="35"/>
    </row>
    <row r="148" spans="1:23" ht="30" x14ac:dyDescent="0.25">
      <c r="A148" s="20" t="s">
        <v>101</v>
      </c>
      <c r="B148" s="20" t="s">
        <v>35</v>
      </c>
      <c r="C148" s="45">
        <v>120000998</v>
      </c>
      <c r="D148" s="45">
        <v>995476</v>
      </c>
      <c r="E148" s="54"/>
      <c r="F148" s="47">
        <f>IF(D148&gt;0,18%,0)</f>
        <v>0.18</v>
      </c>
      <c r="G148" s="684"/>
      <c r="H148" s="20" t="s">
        <v>275</v>
      </c>
      <c r="I148" s="52" t="s">
        <v>276</v>
      </c>
      <c r="J148" s="84" t="s">
        <v>218</v>
      </c>
      <c r="K148" s="49">
        <v>1</v>
      </c>
      <c r="L148" s="49">
        <v>51.75</v>
      </c>
      <c r="M148" s="50">
        <v>0.18</v>
      </c>
      <c r="N148" s="51">
        <f>+L148/(1+M148)</f>
        <v>43.855932203389834</v>
      </c>
      <c r="O148" s="49">
        <f>N148*K148</f>
        <v>43.855932203389834</v>
      </c>
      <c r="P148" s="49">
        <f>IF(ISBLANK(G148),F148*O148,G148*O148)</f>
        <v>7.8940677966101696</v>
      </c>
      <c r="Q148" s="49">
        <f>+P148+O148</f>
        <v>51.75</v>
      </c>
      <c r="S148" s="35"/>
      <c r="W148" s="35"/>
    </row>
    <row r="149" spans="1:23" ht="19.5" customHeight="1" x14ac:dyDescent="0.25">
      <c r="A149" s="20"/>
      <c r="B149" s="20"/>
      <c r="C149" s="20"/>
      <c r="D149" s="20"/>
      <c r="E149" s="20"/>
      <c r="F149" s="20"/>
      <c r="G149" s="86"/>
      <c r="H149" s="20"/>
      <c r="I149" s="52"/>
      <c r="J149" s="84"/>
      <c r="K149" s="87"/>
      <c r="L149" s="51"/>
      <c r="M149" s="50"/>
      <c r="N149" s="51"/>
      <c r="O149" s="49"/>
      <c r="P149" s="49"/>
      <c r="Q149" s="49"/>
      <c r="S149" s="35"/>
      <c r="W149" s="35"/>
    </row>
    <row r="150" spans="1:23" ht="75.75" customHeight="1" x14ac:dyDescent="0.25">
      <c r="A150" s="507" t="s">
        <v>277</v>
      </c>
      <c r="B150" s="507" t="s">
        <v>35</v>
      </c>
      <c r="C150" s="458">
        <v>120001000</v>
      </c>
      <c r="D150" s="508">
        <v>995476</v>
      </c>
      <c r="E150" s="503"/>
      <c r="F150" s="509">
        <f>IF(D150&gt;0,18%,0)</f>
        <v>0.18</v>
      </c>
      <c r="G150" s="503"/>
      <c r="H150" s="20" t="s">
        <v>278</v>
      </c>
      <c r="I150" s="52" t="s">
        <v>279</v>
      </c>
      <c r="J150" s="504" t="s">
        <v>218</v>
      </c>
      <c r="K150" s="500">
        <v>24</v>
      </c>
      <c r="L150" s="500">
        <v>72.349999999999994</v>
      </c>
      <c r="M150" s="505">
        <v>0.18</v>
      </c>
      <c r="N150" s="506">
        <f>+L150/(1+M150)</f>
        <v>61.313559322033896</v>
      </c>
      <c r="O150" s="500">
        <f>N150*K150</f>
        <v>1471.5254237288136</v>
      </c>
      <c r="P150" s="464">
        <f>IF(ISBLANK(G150),F150*O150,G150*O150)</f>
        <v>264.87457627118647</v>
      </c>
      <c r="Q150" s="500">
        <f>+P150+O150</f>
        <v>1736.4</v>
      </c>
      <c r="S150" s="35"/>
      <c r="W150" s="35"/>
    </row>
    <row r="151" spans="1:23" x14ac:dyDescent="0.25">
      <c r="A151" s="507"/>
      <c r="B151" s="507"/>
      <c r="C151" s="459"/>
      <c r="D151" s="508"/>
      <c r="E151" s="503"/>
      <c r="F151" s="509"/>
      <c r="G151" s="503"/>
      <c r="H151" s="20" t="s">
        <v>280</v>
      </c>
      <c r="I151" s="52" t="s">
        <v>281</v>
      </c>
      <c r="J151" s="504"/>
      <c r="K151" s="500"/>
      <c r="L151" s="500"/>
      <c r="M151" s="505"/>
      <c r="N151" s="506"/>
      <c r="O151" s="500"/>
      <c r="P151" s="465"/>
      <c r="Q151" s="500"/>
      <c r="S151" s="35"/>
      <c r="W151" s="35"/>
    </row>
    <row r="152" spans="1:23" x14ac:dyDescent="0.25">
      <c r="A152" s="20"/>
      <c r="B152" s="20"/>
      <c r="C152" s="45"/>
      <c r="D152" s="45"/>
      <c r="E152" s="45"/>
      <c r="F152" s="45"/>
      <c r="G152" s="45"/>
      <c r="H152" s="20"/>
      <c r="I152" s="52"/>
      <c r="J152" s="84"/>
      <c r="K152" s="49"/>
      <c r="L152" s="49"/>
      <c r="M152" s="50"/>
      <c r="N152" s="51"/>
      <c r="O152" s="49"/>
      <c r="P152" s="49"/>
      <c r="Q152" s="49"/>
      <c r="S152" s="35"/>
      <c r="W152" s="35"/>
    </row>
    <row r="153" spans="1:23" ht="54" customHeight="1" x14ac:dyDescent="0.25">
      <c r="A153" s="20" t="s">
        <v>282</v>
      </c>
      <c r="B153" s="20"/>
      <c r="C153" s="45"/>
      <c r="D153" s="45"/>
      <c r="E153" s="45"/>
      <c r="F153" s="45"/>
      <c r="G153" s="45"/>
      <c r="H153" s="20" t="s">
        <v>283</v>
      </c>
      <c r="I153" s="52" t="s">
        <v>284</v>
      </c>
      <c r="J153" s="84"/>
      <c r="K153" s="49"/>
      <c r="L153" s="49"/>
      <c r="M153" s="50"/>
      <c r="N153" s="51"/>
      <c r="O153" s="49"/>
      <c r="P153" s="49"/>
      <c r="Q153" s="49"/>
      <c r="S153" s="35"/>
      <c r="W153" s="35"/>
    </row>
    <row r="154" spans="1:23" ht="30" x14ac:dyDescent="0.25">
      <c r="A154" s="20" t="s">
        <v>98</v>
      </c>
      <c r="B154" s="20" t="s">
        <v>35</v>
      </c>
      <c r="C154" s="45">
        <v>120001019</v>
      </c>
      <c r="D154" s="45">
        <v>995476</v>
      </c>
      <c r="E154" s="54"/>
      <c r="F154" s="47">
        <f>IF(D154&gt;0,18%,0)</f>
        <v>0.18</v>
      </c>
      <c r="G154" s="684"/>
      <c r="H154" s="20" t="s">
        <v>285</v>
      </c>
      <c r="I154" s="52" t="s">
        <v>286</v>
      </c>
      <c r="J154" s="84" t="s">
        <v>218</v>
      </c>
      <c r="K154" s="49">
        <v>24</v>
      </c>
      <c r="L154" s="49">
        <v>52.5</v>
      </c>
      <c r="M154" s="50">
        <v>0.18</v>
      </c>
      <c r="N154" s="51">
        <f>+L154/(1+M154)</f>
        <v>44.491525423728817</v>
      </c>
      <c r="O154" s="49">
        <f>N154*K154</f>
        <v>1067.7966101694915</v>
      </c>
      <c r="P154" s="49">
        <f>IF(ISBLANK(G154),F154*O154,G154*O154)</f>
        <v>192.20338983050846</v>
      </c>
      <c r="Q154" s="49">
        <f>+P154+O154</f>
        <v>1260</v>
      </c>
      <c r="S154" s="35"/>
      <c r="W154" s="35"/>
    </row>
    <row r="155" spans="1:23" ht="30" x14ac:dyDescent="0.25">
      <c r="A155" s="20" t="s">
        <v>101</v>
      </c>
      <c r="B155" s="20" t="s">
        <v>35</v>
      </c>
      <c r="C155" s="45">
        <v>120001019</v>
      </c>
      <c r="D155" s="45">
        <v>995476</v>
      </c>
      <c r="E155" s="54"/>
      <c r="F155" s="47">
        <v>0.18</v>
      </c>
      <c r="G155" s="691"/>
      <c r="H155" s="20" t="s">
        <v>287</v>
      </c>
      <c r="I155" s="52" t="s">
        <v>288</v>
      </c>
      <c r="J155" s="98" t="s">
        <v>197</v>
      </c>
      <c r="K155" s="49">
        <v>24</v>
      </c>
      <c r="L155" s="49">
        <v>39.700000000000003</v>
      </c>
      <c r="M155" s="50">
        <v>0.18</v>
      </c>
      <c r="N155" s="51">
        <f>+L155/(1+M155)</f>
        <v>33.644067796610173</v>
      </c>
      <c r="O155" s="49">
        <f>N155*K155</f>
        <v>807.45762711864415</v>
      </c>
      <c r="P155" s="49">
        <f>IF(ISBLANK(G155),F155*O155,G155*O155)</f>
        <v>145.34237288135594</v>
      </c>
      <c r="Q155" s="49">
        <f>+P155+O155</f>
        <v>952.80000000000007</v>
      </c>
      <c r="S155" s="35"/>
      <c r="W155" s="35"/>
    </row>
    <row r="156" spans="1:23" s="63" customFormat="1" ht="51.75" customHeight="1" x14ac:dyDescent="0.25">
      <c r="A156" s="53" t="s">
        <v>289</v>
      </c>
      <c r="B156" s="20" t="s">
        <v>35</v>
      </c>
      <c r="C156" s="45">
        <v>120001021</v>
      </c>
      <c r="D156" s="45">
        <v>995476</v>
      </c>
      <c r="E156" s="54"/>
      <c r="F156" s="47">
        <v>0.18</v>
      </c>
      <c r="G156" s="684"/>
      <c r="H156" s="20" t="s">
        <v>290</v>
      </c>
      <c r="I156" s="52" t="s">
        <v>291</v>
      </c>
      <c r="J156" s="84" t="s">
        <v>292</v>
      </c>
      <c r="K156" s="49">
        <v>96</v>
      </c>
      <c r="L156" s="20" t="s">
        <v>293</v>
      </c>
      <c r="M156" s="50">
        <v>0.18</v>
      </c>
      <c r="N156" s="51">
        <f>+L156/(1+M156)</f>
        <v>351.0169491525424</v>
      </c>
      <c r="O156" s="49">
        <f>N156*K156</f>
        <v>33697.627118644072</v>
      </c>
      <c r="P156" s="49">
        <f>IF(ISBLANK(G156),F156*O156,G156*O156)</f>
        <v>6065.5728813559326</v>
      </c>
      <c r="Q156" s="49">
        <f>+P156+O156</f>
        <v>39763.200000000004</v>
      </c>
      <c r="R156" s="1"/>
      <c r="S156" s="35"/>
      <c r="U156" s="1"/>
      <c r="W156" s="35"/>
    </row>
    <row r="157" spans="1:23" s="63" customFormat="1" x14ac:dyDescent="0.25">
      <c r="A157" s="113"/>
      <c r="B157" s="113"/>
      <c r="C157" s="56"/>
      <c r="D157" s="56"/>
      <c r="E157" s="57"/>
      <c r="F157" s="58"/>
      <c r="G157" s="59"/>
      <c r="H157" s="20"/>
      <c r="I157" s="52"/>
      <c r="J157" s="91"/>
      <c r="K157" s="60"/>
      <c r="L157" s="24"/>
      <c r="M157" s="61"/>
      <c r="N157" s="62"/>
      <c r="O157" s="60"/>
      <c r="P157" s="60"/>
      <c r="Q157" s="60"/>
      <c r="R157" s="1"/>
      <c r="S157" s="35"/>
      <c r="U157" s="1"/>
      <c r="W157" s="35"/>
    </row>
    <row r="158" spans="1:23" x14ac:dyDescent="0.25">
      <c r="A158" s="75"/>
      <c r="B158" s="75"/>
      <c r="C158" s="76"/>
      <c r="D158" s="76"/>
      <c r="E158" s="114"/>
      <c r="F158" s="78"/>
      <c r="G158" s="114"/>
      <c r="H158" s="20"/>
      <c r="I158" s="52"/>
      <c r="J158" s="98"/>
      <c r="K158" s="80"/>
      <c r="L158" s="82"/>
      <c r="M158" s="81"/>
      <c r="N158" s="82"/>
      <c r="O158" s="80"/>
      <c r="P158" s="80"/>
      <c r="Q158" s="80"/>
      <c r="S158" s="35"/>
      <c r="W158" s="35"/>
    </row>
    <row r="159" spans="1:23" ht="93" customHeight="1" x14ac:dyDescent="0.25">
      <c r="A159" s="492" t="s">
        <v>294</v>
      </c>
      <c r="B159" s="454" t="s">
        <v>35</v>
      </c>
      <c r="C159" s="458">
        <v>120001044</v>
      </c>
      <c r="D159" s="458">
        <v>995476</v>
      </c>
      <c r="E159" s="77"/>
      <c r="F159" s="78"/>
      <c r="G159" s="692"/>
      <c r="H159" s="20" t="s">
        <v>295</v>
      </c>
      <c r="I159" s="52" t="s">
        <v>296</v>
      </c>
      <c r="J159" s="98"/>
      <c r="K159" s="80"/>
      <c r="L159" s="82"/>
      <c r="M159" s="81"/>
      <c r="N159" s="82"/>
      <c r="O159" s="80"/>
      <c r="P159" s="80"/>
      <c r="Q159" s="80"/>
      <c r="S159" s="35"/>
      <c r="W159" s="35"/>
    </row>
    <row r="160" spans="1:23" ht="30" x14ac:dyDescent="0.25">
      <c r="A160" s="492"/>
      <c r="B160" s="455"/>
      <c r="C160" s="459"/>
      <c r="D160" s="459"/>
      <c r="E160" s="77"/>
      <c r="F160" s="462">
        <v>0.18</v>
      </c>
      <c r="G160" s="692"/>
      <c r="H160" s="20" t="s">
        <v>297</v>
      </c>
      <c r="I160" s="52" t="s">
        <v>298</v>
      </c>
      <c r="J160" s="98" t="s">
        <v>82</v>
      </c>
      <c r="K160" s="487">
        <v>60</v>
      </c>
      <c r="L160" s="486">
        <v>1927.5</v>
      </c>
      <c r="M160" s="466">
        <v>0.18</v>
      </c>
      <c r="N160" s="468">
        <f>+L160/(1+M160)</f>
        <v>1633.4745762711866</v>
      </c>
      <c r="O160" s="464">
        <f>N160*K160</f>
        <v>98008.474576271197</v>
      </c>
      <c r="P160" s="464">
        <f>IF(ISBLANK(G160),F160*O160,G160*O160)</f>
        <v>17641.525423728814</v>
      </c>
      <c r="Q160" s="464">
        <f>+P160+O160</f>
        <v>115650.00000000001</v>
      </c>
      <c r="S160" s="35"/>
      <c r="W160" s="35"/>
    </row>
    <row r="161" spans="1:23" x14ac:dyDescent="0.25">
      <c r="A161" s="75"/>
      <c r="B161" s="75"/>
      <c r="C161" s="76"/>
      <c r="D161" s="76"/>
      <c r="E161" s="114"/>
      <c r="F161" s="463"/>
      <c r="G161" s="114"/>
      <c r="H161" s="20"/>
      <c r="I161" s="52"/>
      <c r="J161" s="98"/>
      <c r="K161" s="465"/>
      <c r="L161" s="469"/>
      <c r="M161" s="467"/>
      <c r="N161" s="469"/>
      <c r="O161" s="465"/>
      <c r="P161" s="465"/>
      <c r="Q161" s="465"/>
      <c r="S161" s="35"/>
      <c r="W161" s="35"/>
    </row>
    <row r="162" spans="1:23" ht="105" customHeight="1" x14ac:dyDescent="0.25">
      <c r="A162" s="512" t="s">
        <v>299</v>
      </c>
      <c r="B162" s="454" t="s">
        <v>35</v>
      </c>
      <c r="C162" s="458">
        <v>120001054</v>
      </c>
      <c r="D162" s="458">
        <v>995476</v>
      </c>
      <c r="E162" s="460"/>
      <c r="F162" s="462">
        <v>0.18</v>
      </c>
      <c r="G162" s="682"/>
      <c r="H162" s="20" t="s">
        <v>300</v>
      </c>
      <c r="I162" s="52" t="s">
        <v>301</v>
      </c>
      <c r="J162" s="514" t="s">
        <v>79</v>
      </c>
      <c r="K162" s="464">
        <v>63.000000000000007</v>
      </c>
      <c r="L162" s="464">
        <v>5217.6499999999996</v>
      </c>
      <c r="M162" s="466">
        <v>0.18</v>
      </c>
      <c r="N162" s="468">
        <f>+L162/(1+M162)</f>
        <v>4421.7372881355932</v>
      </c>
      <c r="O162" s="464">
        <f>N162*K162</f>
        <v>278569.44915254239</v>
      </c>
      <c r="P162" s="464">
        <f>IF(ISBLANK(G162),F162*O162,G162*O162)</f>
        <v>50142.500847457632</v>
      </c>
      <c r="Q162" s="464">
        <f>+P162+O162</f>
        <v>328711.95</v>
      </c>
      <c r="S162" s="35"/>
      <c r="W162" s="35"/>
    </row>
    <row r="163" spans="1:23" x14ac:dyDescent="0.25">
      <c r="A163" s="513"/>
      <c r="B163" s="455"/>
      <c r="C163" s="459"/>
      <c r="D163" s="459"/>
      <c r="E163" s="461"/>
      <c r="F163" s="463"/>
      <c r="G163" s="683"/>
      <c r="H163" s="20" t="s">
        <v>302</v>
      </c>
      <c r="I163" s="52" t="s">
        <v>303</v>
      </c>
      <c r="J163" s="515"/>
      <c r="K163" s="465"/>
      <c r="L163" s="465"/>
      <c r="M163" s="467"/>
      <c r="N163" s="469"/>
      <c r="O163" s="465"/>
      <c r="P163" s="465"/>
      <c r="Q163" s="465"/>
      <c r="S163" s="35"/>
      <c r="W163" s="35"/>
    </row>
    <row r="164" spans="1:23" x14ac:dyDescent="0.25">
      <c r="A164" s="36"/>
      <c r="B164" s="36"/>
      <c r="C164" s="37"/>
      <c r="D164" s="37"/>
      <c r="E164" s="115"/>
      <c r="F164" s="39"/>
      <c r="G164" s="115"/>
      <c r="H164" s="20"/>
      <c r="I164" s="52"/>
      <c r="J164" s="97"/>
      <c r="K164" s="41"/>
      <c r="L164" s="43"/>
      <c r="M164" s="42"/>
      <c r="N164" s="43"/>
      <c r="O164" s="41"/>
      <c r="P164" s="41"/>
      <c r="Q164" s="41"/>
      <c r="S164" s="35"/>
      <c r="W164" s="35"/>
    </row>
    <row r="165" spans="1:23" ht="87.75" customHeight="1" x14ac:dyDescent="0.25">
      <c r="A165" s="36" t="s">
        <v>304</v>
      </c>
      <c r="B165" s="20" t="s">
        <v>35</v>
      </c>
      <c r="C165" s="45">
        <v>120001019</v>
      </c>
      <c r="D165" s="45">
        <v>995476</v>
      </c>
      <c r="E165" s="54"/>
      <c r="F165" s="47">
        <v>0.18</v>
      </c>
      <c r="G165" s="38"/>
      <c r="H165" s="20" t="s">
        <v>305</v>
      </c>
      <c r="I165" s="52" t="s">
        <v>306</v>
      </c>
      <c r="J165" s="112" t="s">
        <v>79</v>
      </c>
      <c r="K165" s="41">
        <v>40</v>
      </c>
      <c r="L165" s="43">
        <v>2593.15</v>
      </c>
      <c r="M165" s="50">
        <v>0.18</v>
      </c>
      <c r="N165" s="51">
        <f>+L165/(1+M165)</f>
        <v>2197.5847457627119</v>
      </c>
      <c r="O165" s="49">
        <f>N165*K165</f>
        <v>87903.389830508473</v>
      </c>
      <c r="P165" s="49">
        <f>IF(ISBLANK(G165),F165*O165,G165*O165)</f>
        <v>15822.610169491525</v>
      </c>
      <c r="Q165" s="49">
        <f>+P165+O165</f>
        <v>103726</v>
      </c>
      <c r="S165" s="35"/>
      <c r="W165" s="35"/>
    </row>
    <row r="166" spans="1:23" x14ac:dyDescent="0.25">
      <c r="A166" s="36"/>
      <c r="B166" s="36"/>
      <c r="C166" s="37"/>
      <c r="D166" s="37"/>
      <c r="E166" s="115"/>
      <c r="F166" s="39"/>
      <c r="G166" s="115"/>
      <c r="H166" s="20"/>
      <c r="I166" s="52"/>
      <c r="J166" s="112"/>
      <c r="K166" s="41"/>
      <c r="L166" s="43"/>
      <c r="M166" s="42"/>
      <c r="N166" s="43"/>
      <c r="O166" s="41"/>
      <c r="P166" s="41"/>
      <c r="Q166" s="41"/>
      <c r="S166" s="35"/>
      <c r="W166" s="35"/>
    </row>
    <row r="167" spans="1:23" ht="90" x14ac:dyDescent="0.25">
      <c r="A167" s="36" t="s">
        <v>307</v>
      </c>
      <c r="B167" s="20" t="s">
        <v>35</v>
      </c>
      <c r="C167" s="45">
        <v>120001019</v>
      </c>
      <c r="D167" s="45">
        <v>995476</v>
      </c>
      <c r="E167" s="54"/>
      <c r="F167" s="47">
        <v>0.18</v>
      </c>
      <c r="G167" s="693"/>
      <c r="H167" s="20" t="s">
        <v>308</v>
      </c>
      <c r="I167" s="52" t="s">
        <v>309</v>
      </c>
      <c r="J167" t="s">
        <v>310</v>
      </c>
      <c r="K167" s="41">
        <v>48</v>
      </c>
      <c r="L167" s="43">
        <v>272</v>
      </c>
      <c r="M167" s="50">
        <v>0.18</v>
      </c>
      <c r="N167" s="51">
        <f>+L167/(1+M167)</f>
        <v>230.5084745762712</v>
      </c>
      <c r="O167" s="49">
        <f>N167*K167</f>
        <v>11064.406779661018</v>
      </c>
      <c r="P167" s="49">
        <f>IF(ISBLANK(G167),F167*O167,G167*O167)</f>
        <v>1991.5932203389832</v>
      </c>
      <c r="Q167" s="49">
        <f>+P167+O167</f>
        <v>13056.000000000002</v>
      </c>
      <c r="S167" s="35"/>
      <c r="W167" s="35"/>
    </row>
    <row r="168" spans="1:23" x14ac:dyDescent="0.25">
      <c r="A168" s="36"/>
      <c r="B168" s="36"/>
      <c r="C168" s="37"/>
      <c r="D168" s="37"/>
      <c r="E168" s="115"/>
      <c r="F168" s="39"/>
      <c r="G168" s="115"/>
      <c r="H168" s="20"/>
      <c r="I168" s="52"/>
      <c r="J168" s="112"/>
      <c r="K168" s="41"/>
      <c r="L168" s="43"/>
      <c r="M168" s="42"/>
      <c r="N168" s="43"/>
      <c r="O168" s="41"/>
      <c r="P168" s="41"/>
      <c r="Q168" s="41"/>
      <c r="S168" s="35"/>
      <c r="W168" s="35"/>
    </row>
    <row r="169" spans="1:23" ht="220.5" customHeight="1" x14ac:dyDescent="0.25">
      <c r="A169" s="36" t="s">
        <v>311</v>
      </c>
      <c r="B169" s="20" t="s">
        <v>35</v>
      </c>
      <c r="C169" s="45">
        <v>120001019</v>
      </c>
      <c r="D169" s="45">
        <v>995476</v>
      </c>
      <c r="E169" s="54"/>
      <c r="F169" s="47">
        <v>0.18</v>
      </c>
      <c r="G169" s="693"/>
      <c r="H169" s="20" t="s">
        <v>312</v>
      </c>
      <c r="I169" s="52" t="s">
        <v>313</v>
      </c>
      <c r="J169" s="112" t="s">
        <v>143</v>
      </c>
      <c r="K169" s="41">
        <v>200</v>
      </c>
      <c r="L169" s="43">
        <v>533.25</v>
      </c>
      <c r="M169" s="50">
        <v>0.18</v>
      </c>
      <c r="N169" s="51">
        <f>+L169/(1+M169)</f>
        <v>451.90677966101697</v>
      </c>
      <c r="O169" s="49">
        <f>N169*K169</f>
        <v>90381.355932203398</v>
      </c>
      <c r="P169" s="49">
        <f>IF(ISBLANK(G169),F169*O169,G169*O169)</f>
        <v>16268.644067796611</v>
      </c>
      <c r="Q169" s="49">
        <f>+P169+O169</f>
        <v>106650.00000000001</v>
      </c>
      <c r="S169" s="35"/>
      <c r="W169" s="35"/>
    </row>
    <row r="170" spans="1:23" x14ac:dyDescent="0.25">
      <c r="A170" s="36"/>
      <c r="B170" s="36"/>
      <c r="C170" s="37"/>
      <c r="D170" s="37"/>
      <c r="E170" s="115"/>
      <c r="F170" s="39"/>
      <c r="G170" s="115"/>
      <c r="H170" s="20"/>
      <c r="I170" s="52"/>
      <c r="J170" s="112"/>
      <c r="K170" s="41"/>
      <c r="L170" s="43"/>
      <c r="M170" s="42"/>
      <c r="N170" s="43"/>
      <c r="O170" s="41"/>
      <c r="P170" s="41"/>
      <c r="Q170" s="41"/>
      <c r="S170" s="35"/>
      <c r="W170" s="35"/>
    </row>
    <row r="171" spans="1:23" ht="75" x14ac:dyDescent="0.25">
      <c r="A171" s="36" t="s">
        <v>314</v>
      </c>
      <c r="B171" s="20" t="s">
        <v>35</v>
      </c>
      <c r="C171" s="45">
        <v>120001019</v>
      </c>
      <c r="D171" s="45">
        <v>995476</v>
      </c>
      <c r="E171" s="54"/>
      <c r="F171" s="47">
        <v>0.18</v>
      </c>
      <c r="G171" s="693"/>
      <c r="H171" s="20" t="s">
        <v>315</v>
      </c>
      <c r="I171" s="52" t="s">
        <v>316</v>
      </c>
      <c r="J171" s="112" t="s">
        <v>151</v>
      </c>
      <c r="K171" s="41">
        <v>300</v>
      </c>
      <c r="L171" s="43">
        <v>43.8</v>
      </c>
      <c r="M171" s="50">
        <v>0.18</v>
      </c>
      <c r="N171" s="51">
        <f>+L171/(1+M171)</f>
        <v>37.118644067796609</v>
      </c>
      <c r="O171" s="49">
        <f>N171*K171</f>
        <v>11135.593220338982</v>
      </c>
      <c r="P171" s="49">
        <f>IF(ISBLANK(G171),F171*O171,G171*O171)</f>
        <v>2004.4067796610168</v>
      </c>
      <c r="Q171" s="49">
        <f>+P171+O171</f>
        <v>13139.999999999998</v>
      </c>
      <c r="S171" s="35"/>
      <c r="W171" s="35"/>
    </row>
    <row r="172" spans="1:23" x14ac:dyDescent="0.25">
      <c r="A172" s="36"/>
      <c r="B172" s="36"/>
      <c r="C172" s="37"/>
      <c r="D172" s="37"/>
      <c r="E172" s="115"/>
      <c r="F172" s="39"/>
      <c r="G172" s="115"/>
      <c r="H172" s="20"/>
      <c r="I172" s="52"/>
      <c r="J172" s="97"/>
      <c r="K172" s="41"/>
      <c r="L172" s="43"/>
      <c r="M172" s="42"/>
      <c r="N172" s="43"/>
      <c r="O172" s="41"/>
      <c r="P172" s="41"/>
      <c r="Q172" s="41"/>
      <c r="S172" s="35"/>
      <c r="W172" s="35"/>
    </row>
    <row r="173" spans="1:23" x14ac:dyDescent="0.25">
      <c r="A173" s="20"/>
      <c r="B173" s="20"/>
      <c r="C173" s="45"/>
      <c r="D173" s="45"/>
      <c r="E173" s="45"/>
      <c r="F173" s="45"/>
      <c r="G173" s="45"/>
      <c r="H173" s="20"/>
      <c r="I173" s="52"/>
      <c r="J173" s="84"/>
      <c r="K173" s="49"/>
      <c r="L173" s="51"/>
      <c r="M173" s="50"/>
      <c r="N173" s="51"/>
      <c r="O173" s="49"/>
      <c r="P173" s="49"/>
      <c r="Q173" s="49"/>
      <c r="S173" s="35"/>
      <c r="W173" s="35"/>
    </row>
    <row r="174" spans="1:23" ht="119.25" customHeight="1" x14ac:dyDescent="0.25">
      <c r="A174" s="20" t="s">
        <v>317</v>
      </c>
      <c r="B174" s="20" t="s">
        <v>35</v>
      </c>
      <c r="C174" s="45">
        <v>120001147</v>
      </c>
      <c r="D174" s="45">
        <v>995476</v>
      </c>
      <c r="E174" s="54"/>
      <c r="F174" s="47">
        <f>IF(D174&gt;0,18%,0)</f>
        <v>0.18</v>
      </c>
      <c r="G174" s="684"/>
      <c r="H174" s="20" t="s">
        <v>318</v>
      </c>
      <c r="I174" s="52" t="s">
        <v>319</v>
      </c>
      <c r="J174" s="84" t="s">
        <v>218</v>
      </c>
      <c r="K174" s="49">
        <v>40</v>
      </c>
      <c r="L174" s="20" t="s">
        <v>320</v>
      </c>
      <c r="M174" s="50">
        <v>0.18</v>
      </c>
      <c r="N174" s="51">
        <f>+L174/(1+M174)</f>
        <v>186.99152542372883</v>
      </c>
      <c r="O174" s="49">
        <f>N174*K174</f>
        <v>7479.6610169491532</v>
      </c>
      <c r="P174" s="49">
        <f>IF(ISBLANK(G174),F174*O174,G174*O174)</f>
        <v>1346.3389830508474</v>
      </c>
      <c r="Q174" s="49">
        <f>+P174+O174</f>
        <v>8826</v>
      </c>
      <c r="S174" s="35"/>
      <c r="W174" s="35"/>
    </row>
    <row r="175" spans="1:23" x14ac:dyDescent="0.25">
      <c r="A175" s="20"/>
      <c r="B175" s="20"/>
      <c r="C175" s="45"/>
      <c r="D175" s="45"/>
      <c r="E175" s="54"/>
      <c r="F175" s="47"/>
      <c r="G175" s="55"/>
      <c r="H175" s="20"/>
      <c r="I175" s="52"/>
      <c r="J175" s="84"/>
      <c r="K175" s="49"/>
      <c r="L175" s="20"/>
      <c r="M175" s="50"/>
      <c r="N175" s="51"/>
      <c r="O175" s="49"/>
      <c r="P175" s="49"/>
      <c r="Q175" s="49"/>
      <c r="S175" s="35"/>
      <c r="W175" s="35"/>
    </row>
    <row r="176" spans="1:23" ht="61.5" customHeight="1" x14ac:dyDescent="0.25">
      <c r="A176" s="454" t="s">
        <v>321</v>
      </c>
      <c r="B176" s="20" t="s">
        <v>35</v>
      </c>
      <c r="C176" s="45">
        <v>120001153</v>
      </c>
      <c r="D176" s="45">
        <v>995477</v>
      </c>
      <c r="E176" s="54"/>
      <c r="F176" s="47"/>
      <c r="G176" s="684"/>
      <c r="H176" s="20" t="s">
        <v>322</v>
      </c>
      <c r="I176" s="52" t="s">
        <v>323</v>
      </c>
      <c r="J176" s="84"/>
      <c r="K176" s="49"/>
      <c r="L176" s="20"/>
      <c r="M176" s="50"/>
      <c r="N176" s="51"/>
      <c r="O176" s="49"/>
      <c r="P176" s="49"/>
      <c r="Q176" s="49"/>
      <c r="S176" s="35"/>
      <c r="W176" s="35"/>
    </row>
    <row r="177" spans="1:23" ht="30" x14ac:dyDescent="0.25">
      <c r="A177" s="455"/>
      <c r="B177" s="20"/>
      <c r="C177" s="45"/>
      <c r="D177" s="45"/>
      <c r="E177" s="54"/>
      <c r="F177" s="47">
        <v>0.18</v>
      </c>
      <c r="G177" s="684"/>
      <c r="H177" s="20" t="s">
        <v>324</v>
      </c>
      <c r="I177" s="52" t="s">
        <v>325</v>
      </c>
      <c r="J177" s="84" t="s">
        <v>143</v>
      </c>
      <c r="K177" s="49">
        <v>2874.2344000000003</v>
      </c>
      <c r="L177" s="20" t="s">
        <v>326</v>
      </c>
      <c r="M177" s="50">
        <v>0.18</v>
      </c>
      <c r="N177" s="51">
        <f>+L177/(1+M177)</f>
        <v>146.27118644067798</v>
      </c>
      <c r="O177" s="49">
        <f>N177*K177</f>
        <v>420417.67579661025</v>
      </c>
      <c r="P177" s="49">
        <f>IF(ISBLANK(G177),F177*O177,G177*O177)</f>
        <v>75675.181643389835</v>
      </c>
      <c r="Q177" s="49">
        <f>+P177+O177</f>
        <v>496092.85744000005</v>
      </c>
      <c r="S177" s="35"/>
      <c r="W177" s="35"/>
    </row>
    <row r="178" spans="1:23" x14ac:dyDescent="0.25">
      <c r="A178" s="20"/>
      <c r="B178" s="20"/>
      <c r="C178" s="45"/>
      <c r="D178" s="45"/>
      <c r="E178" s="54"/>
      <c r="F178" s="47"/>
      <c r="G178" s="55"/>
      <c r="H178" s="20"/>
      <c r="I178" s="52"/>
      <c r="J178" s="84"/>
      <c r="K178" s="49"/>
      <c r="L178" s="20"/>
      <c r="M178" s="50"/>
      <c r="N178" s="51"/>
      <c r="O178" s="49"/>
      <c r="P178" s="49"/>
      <c r="Q178" s="49"/>
      <c r="S178" s="35"/>
      <c r="W178" s="35"/>
    </row>
    <row r="179" spans="1:23" ht="105" x14ac:dyDescent="0.25">
      <c r="A179" s="454" t="s">
        <v>327</v>
      </c>
      <c r="B179" s="454" t="s">
        <v>35</v>
      </c>
      <c r="C179" s="45">
        <v>120001153</v>
      </c>
      <c r="D179" s="45">
        <v>995477</v>
      </c>
      <c r="E179" s="54"/>
      <c r="F179" s="47"/>
      <c r="G179" s="684"/>
      <c r="H179" s="20" t="s">
        <v>328</v>
      </c>
      <c r="I179" s="52" t="s">
        <v>329</v>
      </c>
      <c r="J179" s="92"/>
      <c r="K179" s="49"/>
      <c r="L179" s="20"/>
      <c r="M179" s="50"/>
      <c r="N179" s="51"/>
      <c r="O179" s="49"/>
      <c r="P179" s="49"/>
      <c r="Q179" s="49"/>
      <c r="S179" s="35"/>
      <c r="W179" s="35"/>
    </row>
    <row r="180" spans="1:23" x14ac:dyDescent="0.25">
      <c r="A180" s="455"/>
      <c r="B180" s="455"/>
      <c r="C180" s="45"/>
      <c r="D180" s="45"/>
      <c r="E180" s="54"/>
      <c r="F180" s="47">
        <v>0.18</v>
      </c>
      <c r="G180" s="684"/>
      <c r="H180" s="20" t="s">
        <v>330</v>
      </c>
      <c r="I180" s="52" t="s">
        <v>331</v>
      </c>
      <c r="J180" s="92" t="s">
        <v>218</v>
      </c>
      <c r="K180" s="87">
        <v>576</v>
      </c>
      <c r="L180" s="51">
        <v>182.2</v>
      </c>
      <c r="M180" s="50">
        <v>0.18</v>
      </c>
      <c r="N180" s="51">
        <f>+L180/(1+M180)</f>
        <v>154.40677966101694</v>
      </c>
      <c r="O180" s="49">
        <f>N180*K180</f>
        <v>88938.305084745763</v>
      </c>
      <c r="P180" s="49">
        <f>IF(ISBLANK(G180),F180*O180,G180*O180)</f>
        <v>16008.894915254237</v>
      </c>
      <c r="Q180" s="49">
        <f>+P180+O180</f>
        <v>104947.2</v>
      </c>
      <c r="S180" s="35"/>
      <c r="W180" s="35"/>
    </row>
    <row r="181" spans="1:23" x14ac:dyDescent="0.25">
      <c r="A181" s="24"/>
      <c r="B181" s="26"/>
      <c r="C181" s="26"/>
      <c r="D181" s="26"/>
      <c r="E181" s="26"/>
      <c r="F181" s="116"/>
      <c r="G181" s="117"/>
      <c r="H181" s="20"/>
      <c r="I181" s="52"/>
      <c r="J181" s="118"/>
      <c r="K181" s="119"/>
      <c r="L181" s="33"/>
      <c r="M181" s="32"/>
      <c r="N181" s="33"/>
      <c r="O181" s="31"/>
      <c r="P181" s="31"/>
      <c r="Q181" s="31"/>
      <c r="S181" s="35"/>
      <c r="W181" s="35"/>
    </row>
    <row r="182" spans="1:23" ht="180" customHeight="1" x14ac:dyDescent="0.25">
      <c r="A182" s="24" t="s">
        <v>332</v>
      </c>
      <c r="B182" s="24" t="s">
        <v>35</v>
      </c>
      <c r="C182" s="26">
        <v>120001162</v>
      </c>
      <c r="D182" s="26">
        <v>995476</v>
      </c>
      <c r="E182" s="27"/>
      <c r="F182" s="28">
        <f>IF(D182&gt;0,18%,0)</f>
        <v>0.18</v>
      </c>
      <c r="G182" s="694"/>
      <c r="H182" s="20" t="s">
        <v>333</v>
      </c>
      <c r="I182" s="52" t="s">
        <v>334</v>
      </c>
      <c r="J182" s="91" t="s">
        <v>335</v>
      </c>
      <c r="K182" s="119">
        <v>720</v>
      </c>
      <c r="L182" s="24" t="s">
        <v>336</v>
      </c>
      <c r="M182" s="32">
        <v>0.18</v>
      </c>
      <c r="N182" s="33">
        <f>+L182/(1+M182)</f>
        <v>654.57627118644075</v>
      </c>
      <c r="O182" s="31">
        <f>N182*K182</f>
        <v>471294.91525423736</v>
      </c>
      <c r="P182" s="31">
        <f>IF(ISBLANK(G182),F182*O182,#REF!*O182)</f>
        <v>84833.084745762724</v>
      </c>
      <c r="Q182" s="31">
        <f>+P182+O182</f>
        <v>556128.00000000012</v>
      </c>
      <c r="S182" s="35"/>
      <c r="W182" s="35"/>
    </row>
    <row r="183" spans="1:23" x14ac:dyDescent="0.25">
      <c r="A183" s="20"/>
      <c r="B183" s="20"/>
      <c r="C183" s="45"/>
      <c r="D183" s="45"/>
      <c r="E183" s="45"/>
      <c r="F183" s="45"/>
      <c r="G183" s="45"/>
      <c r="H183" s="20"/>
      <c r="I183" s="52"/>
      <c r="J183" s="84"/>
      <c r="K183" s="120"/>
      <c r="L183" s="20"/>
      <c r="M183" s="50"/>
      <c r="N183" s="51"/>
      <c r="O183" s="49"/>
      <c r="P183" s="49"/>
      <c r="Q183" s="49"/>
      <c r="S183" s="35"/>
      <c r="W183" s="35"/>
    </row>
    <row r="184" spans="1:23" ht="75" customHeight="1" x14ac:dyDescent="0.25">
      <c r="A184" s="454" t="s">
        <v>337</v>
      </c>
      <c r="B184" s="454" t="s">
        <v>35</v>
      </c>
      <c r="C184" s="458">
        <v>120001227</v>
      </c>
      <c r="D184" s="458">
        <v>995474</v>
      </c>
      <c r="E184" s="460"/>
      <c r="F184" s="462">
        <v>0.18</v>
      </c>
      <c r="G184" s="695"/>
      <c r="H184" s="20" t="s">
        <v>338</v>
      </c>
      <c r="I184" s="52" t="s">
        <v>339</v>
      </c>
      <c r="J184" s="498" t="s">
        <v>79</v>
      </c>
      <c r="K184" s="516">
        <v>316.4708</v>
      </c>
      <c r="L184" s="454" t="s">
        <v>340</v>
      </c>
      <c r="M184" s="466">
        <v>0.18</v>
      </c>
      <c r="N184" s="468">
        <f>+L184/(1+M184)</f>
        <v>2058.1355932203392</v>
      </c>
      <c r="O184" s="464">
        <f>N184*K184</f>
        <v>651339.81769491534</v>
      </c>
      <c r="P184" s="464">
        <f>IF(ISBLANK(G184),F184*O184,G185*O184)</f>
        <v>117241.16718508476</v>
      </c>
      <c r="Q184" s="464">
        <f>+P184+O184</f>
        <v>768580.98488000012</v>
      </c>
      <c r="S184" s="35"/>
      <c r="W184" s="35"/>
    </row>
    <row r="185" spans="1:23" x14ac:dyDescent="0.25">
      <c r="A185" s="455"/>
      <c r="B185" s="455"/>
      <c r="C185" s="459"/>
      <c r="D185" s="459"/>
      <c r="E185" s="461"/>
      <c r="F185" s="463"/>
      <c r="G185" s="696"/>
      <c r="H185" s="20" t="s">
        <v>341</v>
      </c>
      <c r="I185" s="52" t="s">
        <v>342</v>
      </c>
      <c r="J185" s="499"/>
      <c r="K185" s="517"/>
      <c r="L185" s="455"/>
      <c r="M185" s="467"/>
      <c r="N185" s="469"/>
      <c r="O185" s="465"/>
      <c r="P185" s="465"/>
      <c r="Q185" s="465"/>
      <c r="S185" s="35"/>
      <c r="W185" s="35"/>
    </row>
    <row r="186" spans="1:23" x14ac:dyDescent="0.25">
      <c r="A186" s="20"/>
      <c r="B186" s="20"/>
      <c r="C186" s="45"/>
      <c r="D186" s="45"/>
      <c r="E186" s="45"/>
      <c r="F186" s="45"/>
      <c r="G186" s="45"/>
      <c r="H186" s="20"/>
      <c r="I186" s="52"/>
      <c r="J186" s="84"/>
      <c r="K186" s="120"/>
      <c r="L186" s="20"/>
      <c r="M186" s="50"/>
      <c r="N186" s="51"/>
      <c r="O186" s="49"/>
      <c r="P186" s="49"/>
      <c r="Q186" s="49"/>
      <c r="S186" s="35"/>
      <c r="W186" s="35"/>
    </row>
    <row r="187" spans="1:23" ht="30" x14ac:dyDescent="0.25">
      <c r="A187" s="20" t="s">
        <v>343</v>
      </c>
      <c r="B187" s="20" t="s">
        <v>35</v>
      </c>
      <c r="C187" s="45">
        <v>120001229</v>
      </c>
      <c r="D187" s="45">
        <v>995474</v>
      </c>
      <c r="E187" s="54"/>
      <c r="F187" s="47">
        <f>IF(D187&gt;0,18%,0)</f>
        <v>0.18</v>
      </c>
      <c r="G187" s="684"/>
      <c r="H187" s="20" t="s">
        <v>344</v>
      </c>
      <c r="I187" s="52" t="s">
        <v>345</v>
      </c>
      <c r="J187" s="84" t="s">
        <v>151</v>
      </c>
      <c r="K187" s="49">
        <v>162</v>
      </c>
      <c r="L187" s="20" t="s">
        <v>346</v>
      </c>
      <c r="M187" s="50">
        <v>0.18</v>
      </c>
      <c r="N187" s="51">
        <f>+L187/(1+M187)</f>
        <v>610.08474576271192</v>
      </c>
      <c r="O187" s="49">
        <f>N187*K187</f>
        <v>98833.728813559326</v>
      </c>
      <c r="P187" s="49">
        <f>IF(ISBLANK(G187),F187*O187,G187*O187)</f>
        <v>17790.071186440677</v>
      </c>
      <c r="Q187" s="49">
        <f>+P187+O187</f>
        <v>116623.8</v>
      </c>
      <c r="S187" s="35"/>
      <c r="W187" s="35"/>
    </row>
    <row r="188" spans="1:23" x14ac:dyDescent="0.25">
      <c r="A188" s="20"/>
      <c r="B188" s="20"/>
      <c r="C188" s="45"/>
      <c r="D188" s="45"/>
      <c r="E188" s="45"/>
      <c r="F188" s="45"/>
      <c r="G188" s="45"/>
      <c r="H188" s="20"/>
      <c r="I188" s="52"/>
      <c r="J188" s="84"/>
      <c r="K188" s="120"/>
      <c r="L188" s="20"/>
      <c r="M188" s="50"/>
      <c r="N188" s="51"/>
      <c r="O188" s="49"/>
      <c r="P188" s="49"/>
      <c r="Q188" s="49"/>
      <c r="S188" s="35"/>
      <c r="W188" s="35"/>
    </row>
    <row r="189" spans="1:23" ht="30" x14ac:dyDescent="0.25">
      <c r="A189" s="20" t="s">
        <v>347</v>
      </c>
      <c r="B189" s="20" t="s">
        <v>35</v>
      </c>
      <c r="C189" s="45">
        <v>120001230</v>
      </c>
      <c r="D189" s="45">
        <v>995474</v>
      </c>
      <c r="E189" s="54"/>
      <c r="F189" s="47">
        <f>IF(D189&gt;0,18%,0)</f>
        <v>0.18</v>
      </c>
      <c r="G189" s="684"/>
      <c r="H189" s="20" t="s">
        <v>348</v>
      </c>
      <c r="I189" s="52" t="s">
        <v>349</v>
      </c>
      <c r="J189" s="84" t="s">
        <v>79</v>
      </c>
      <c r="K189" s="49">
        <v>13.5</v>
      </c>
      <c r="L189" s="20" t="s">
        <v>350</v>
      </c>
      <c r="M189" s="50">
        <v>0.18</v>
      </c>
      <c r="N189" s="51">
        <f>+L189/(1+M189)</f>
        <v>721.86440677966107</v>
      </c>
      <c r="O189" s="49">
        <f>N189*K189</f>
        <v>9745.1694915254247</v>
      </c>
      <c r="P189" s="49">
        <f>IF(ISBLANK(G189),F189*O189,G189*O189)</f>
        <v>1754.1305084745763</v>
      </c>
      <c r="Q189" s="49">
        <f>+P189+O189</f>
        <v>11499.300000000001</v>
      </c>
      <c r="S189" s="35"/>
      <c r="W189" s="35"/>
    </row>
    <row r="190" spans="1:23" x14ac:dyDescent="0.25">
      <c r="A190" s="20"/>
      <c r="B190" s="45"/>
      <c r="C190" s="45"/>
      <c r="D190" s="45"/>
      <c r="E190" s="20"/>
      <c r="F190" s="85"/>
      <c r="G190" s="86"/>
      <c r="H190" s="20"/>
      <c r="I190" s="52"/>
      <c r="J190" s="84"/>
      <c r="K190" s="87"/>
      <c r="L190" s="51"/>
      <c r="M190" s="50"/>
      <c r="N190" s="51"/>
      <c r="O190" s="49"/>
      <c r="P190" s="49"/>
      <c r="Q190" s="49"/>
      <c r="S190" s="35"/>
      <c r="W190" s="35"/>
    </row>
    <row r="191" spans="1:23" ht="132" customHeight="1" x14ac:dyDescent="0.25">
      <c r="A191" s="24" t="s">
        <v>351</v>
      </c>
      <c r="B191" s="20" t="s">
        <v>35</v>
      </c>
      <c r="C191" s="45">
        <v>120003230</v>
      </c>
      <c r="D191" s="45">
        <v>995474</v>
      </c>
      <c r="E191" s="54"/>
      <c r="F191" s="47">
        <f>IF(D191&gt;0,18%,0)</f>
        <v>0.18</v>
      </c>
      <c r="G191" s="684"/>
      <c r="H191" s="20" t="s">
        <v>352</v>
      </c>
      <c r="I191" s="30" t="s">
        <v>353</v>
      </c>
      <c r="J191" s="91" t="s">
        <v>79</v>
      </c>
      <c r="K191" s="119">
        <v>274.22400000000005</v>
      </c>
      <c r="L191" s="33">
        <v>1267.95</v>
      </c>
      <c r="M191" s="121">
        <v>0.18</v>
      </c>
      <c r="N191" s="33">
        <f>+L191/(1+M191)</f>
        <v>1074.5338983050849</v>
      </c>
      <c r="O191" s="31">
        <f>N191*K191</f>
        <v>294662.98372881365</v>
      </c>
      <c r="P191" s="31">
        <f>IF(ISBLANK(G191),F191*O191,G192*O191)</f>
        <v>53039.337071186455</v>
      </c>
      <c r="Q191" s="31">
        <f>+P191+O191</f>
        <v>347702.3208000001</v>
      </c>
      <c r="S191" s="35"/>
      <c r="W191" s="35"/>
    </row>
    <row r="192" spans="1:23" x14ac:dyDescent="0.25">
      <c r="A192" s="24"/>
      <c r="B192" s="26"/>
      <c r="C192" s="26"/>
      <c r="D192" s="26"/>
      <c r="E192" s="24"/>
      <c r="F192" s="116"/>
      <c r="G192" s="117"/>
      <c r="H192" s="20"/>
      <c r="I192" s="52"/>
      <c r="J192" s="122"/>
      <c r="K192" s="123"/>
      <c r="L192" s="124"/>
      <c r="M192" s="73"/>
      <c r="N192" s="74"/>
      <c r="O192" s="72"/>
      <c r="P192" s="72"/>
      <c r="Q192" s="72"/>
      <c r="S192" s="35"/>
      <c r="W192" s="35"/>
    </row>
    <row r="193" spans="1:23" ht="128.25" customHeight="1" x14ac:dyDescent="0.25">
      <c r="A193" s="24" t="s">
        <v>354</v>
      </c>
      <c r="B193" s="20" t="s">
        <v>35</v>
      </c>
      <c r="C193" s="45">
        <v>120001428</v>
      </c>
      <c r="D193" s="45">
        <v>995474</v>
      </c>
      <c r="E193" s="54"/>
      <c r="F193" s="47">
        <f>IF(D193&gt;0,18%,0)</f>
        <v>0.18</v>
      </c>
      <c r="G193" s="684"/>
      <c r="H193" s="20" t="s">
        <v>355</v>
      </c>
      <c r="I193" s="52" t="s">
        <v>356</v>
      </c>
      <c r="J193" s="97" t="s">
        <v>79</v>
      </c>
      <c r="K193" s="125">
        <v>79.8</v>
      </c>
      <c r="L193" s="82">
        <v>1330</v>
      </c>
      <c r="M193" s="81">
        <v>0.18</v>
      </c>
      <c r="N193" s="82">
        <f>+L193/(1+M193)</f>
        <v>1127.1186440677966</v>
      </c>
      <c r="O193" s="80">
        <f>N193*K193</f>
        <v>89944.067796610165</v>
      </c>
      <c r="P193" s="80">
        <f>IF(ISBLANK(G193),F193*O193,G194*O193)</f>
        <v>16189.93220338983</v>
      </c>
      <c r="Q193" s="80">
        <f>+P193+O193</f>
        <v>106134</v>
      </c>
      <c r="S193" s="35"/>
      <c r="W193" s="35"/>
    </row>
    <row r="194" spans="1:23" x14ac:dyDescent="0.25">
      <c r="A194" s="24"/>
      <c r="B194" s="26"/>
      <c r="C194" s="26"/>
      <c r="D194" s="26"/>
      <c r="E194" s="24"/>
      <c r="F194" s="116"/>
      <c r="G194" s="117"/>
      <c r="H194" s="20"/>
      <c r="I194" s="52"/>
      <c r="J194" s="91"/>
      <c r="K194" s="126"/>
      <c r="L194" s="124"/>
      <c r="M194" s="127"/>
      <c r="N194" s="124"/>
      <c r="O194" s="110"/>
      <c r="P194" s="110"/>
      <c r="Q194" s="110"/>
      <c r="S194" s="35"/>
      <c r="W194" s="35"/>
    </row>
    <row r="195" spans="1:23" ht="105" customHeight="1" x14ac:dyDescent="0.25">
      <c r="A195" s="454" t="s">
        <v>357</v>
      </c>
      <c r="B195" s="454" t="s">
        <v>35</v>
      </c>
      <c r="C195" s="458">
        <v>120001251</v>
      </c>
      <c r="D195" s="458">
        <v>995474</v>
      </c>
      <c r="E195" s="460"/>
      <c r="F195" s="462">
        <v>0.18</v>
      </c>
      <c r="G195" s="695"/>
      <c r="H195" s="20" t="s">
        <v>358</v>
      </c>
      <c r="I195" s="52" t="s">
        <v>359</v>
      </c>
      <c r="J195" s="498" t="s">
        <v>79</v>
      </c>
      <c r="K195" s="516">
        <v>601.29779999999994</v>
      </c>
      <c r="L195" s="492" t="s">
        <v>360</v>
      </c>
      <c r="M195" s="491">
        <v>0.18</v>
      </c>
      <c r="N195" s="486">
        <f>+L195/(1+M195)</f>
        <v>1316.4830508474577</v>
      </c>
      <c r="O195" s="487">
        <f>N195*K195</f>
        <v>791598.36221186433</v>
      </c>
      <c r="P195" s="487">
        <f>IF(ISBLANK(G195),F195*O195,G196*O195)</f>
        <v>142487.70519813558</v>
      </c>
      <c r="Q195" s="487">
        <f>+P195+O195</f>
        <v>934086.0674099999</v>
      </c>
      <c r="S195" s="35"/>
      <c r="W195" s="35"/>
    </row>
    <row r="196" spans="1:23" x14ac:dyDescent="0.25">
      <c r="A196" s="455"/>
      <c r="B196" s="455"/>
      <c r="C196" s="459"/>
      <c r="D196" s="459"/>
      <c r="E196" s="461"/>
      <c r="F196" s="463"/>
      <c r="G196" s="696"/>
      <c r="H196" s="20" t="s">
        <v>361</v>
      </c>
      <c r="I196" s="52" t="s">
        <v>362</v>
      </c>
      <c r="J196" s="499"/>
      <c r="K196" s="517"/>
      <c r="L196" s="455"/>
      <c r="M196" s="467"/>
      <c r="N196" s="469"/>
      <c r="O196" s="465"/>
      <c r="P196" s="465"/>
      <c r="Q196" s="465"/>
      <c r="S196" s="35"/>
      <c r="W196" s="35"/>
    </row>
    <row r="197" spans="1:23" x14ac:dyDescent="0.25">
      <c r="A197" s="20"/>
      <c r="B197" s="20"/>
      <c r="C197" s="45"/>
      <c r="D197" s="45"/>
      <c r="E197" s="45"/>
      <c r="F197" s="45"/>
      <c r="G197" s="45"/>
      <c r="H197" s="20"/>
      <c r="I197" s="52"/>
      <c r="J197" s="84"/>
      <c r="K197" s="87"/>
      <c r="L197" s="20"/>
      <c r="M197" s="50"/>
      <c r="N197" s="51"/>
      <c r="O197" s="49"/>
      <c r="P197" s="49"/>
      <c r="Q197" s="49"/>
      <c r="S197" s="35"/>
      <c r="W197" s="35"/>
    </row>
    <row r="198" spans="1:23" ht="102.75" customHeight="1" x14ac:dyDescent="0.25">
      <c r="A198" s="454" t="s">
        <v>363</v>
      </c>
      <c r="B198" s="454" t="s">
        <v>35</v>
      </c>
      <c r="C198" s="458">
        <v>120001251</v>
      </c>
      <c r="D198" s="458">
        <v>995474</v>
      </c>
      <c r="E198" s="460"/>
      <c r="F198" s="128">
        <v>0.18</v>
      </c>
      <c r="G198" s="697"/>
      <c r="H198" s="20" t="s">
        <v>364</v>
      </c>
      <c r="I198" s="52" t="s">
        <v>365</v>
      </c>
      <c r="J198" s="518" t="s">
        <v>125</v>
      </c>
      <c r="K198" s="119"/>
      <c r="L198" s="24"/>
      <c r="M198" s="32"/>
      <c r="N198" s="33"/>
      <c r="O198" s="31"/>
      <c r="P198" s="31"/>
      <c r="Q198" s="31"/>
      <c r="S198" s="35"/>
      <c r="W198" s="35"/>
    </row>
    <row r="199" spans="1:23" x14ac:dyDescent="0.25">
      <c r="A199" s="455"/>
      <c r="B199" s="455"/>
      <c r="C199" s="459"/>
      <c r="D199" s="459"/>
      <c r="E199" s="461"/>
      <c r="F199" s="128">
        <v>0.18</v>
      </c>
      <c r="G199" s="697"/>
      <c r="H199" s="20" t="s">
        <v>366</v>
      </c>
      <c r="I199" s="52" t="s">
        <v>367</v>
      </c>
      <c r="J199" s="519"/>
      <c r="K199" s="119">
        <v>76.704000000000008</v>
      </c>
      <c r="L199" s="24" t="s">
        <v>368</v>
      </c>
      <c r="M199" s="50">
        <v>0.18</v>
      </c>
      <c r="N199" s="51">
        <f>+L199/(1+M199)</f>
        <v>1375.4661016949153</v>
      </c>
      <c r="O199" s="49">
        <f>N199*K199</f>
        <v>105503.75186440679</v>
      </c>
      <c r="P199" s="49">
        <f>IF(ISBLANK(G199),F199*O199,G199*O199)</f>
        <v>18990.67533559322</v>
      </c>
      <c r="Q199" s="49">
        <f>+P199+O199</f>
        <v>124494.42720000001</v>
      </c>
      <c r="S199" s="35"/>
      <c r="W199" s="35"/>
    </row>
    <row r="200" spans="1:23" x14ac:dyDescent="0.25">
      <c r="A200" s="24"/>
      <c r="B200" s="24"/>
      <c r="C200" s="26"/>
      <c r="D200" s="26"/>
      <c r="E200" s="26"/>
      <c r="F200" s="26"/>
      <c r="G200" s="26"/>
      <c r="H200" s="20"/>
      <c r="I200" s="52"/>
      <c r="J200" s="91"/>
      <c r="K200" s="119"/>
      <c r="L200" s="24"/>
      <c r="M200" s="32"/>
      <c r="N200" s="33"/>
      <c r="O200" s="31"/>
      <c r="P200" s="31"/>
      <c r="Q200" s="31"/>
      <c r="S200" s="35"/>
      <c r="W200" s="35"/>
    </row>
    <row r="201" spans="1:23" ht="75" customHeight="1" x14ac:dyDescent="0.25">
      <c r="A201" s="454" t="s">
        <v>369</v>
      </c>
      <c r="B201" s="454" t="s">
        <v>35</v>
      </c>
      <c r="C201" s="458">
        <v>120001267</v>
      </c>
      <c r="D201" s="458">
        <v>995474</v>
      </c>
      <c r="E201" s="460"/>
      <c r="F201" s="462">
        <v>0.18</v>
      </c>
      <c r="G201" s="695"/>
      <c r="H201" s="20" t="s">
        <v>370</v>
      </c>
      <c r="I201" s="52" t="s">
        <v>371</v>
      </c>
      <c r="J201" s="498" t="s">
        <v>79</v>
      </c>
      <c r="K201" s="516">
        <v>601.29779999999994</v>
      </c>
      <c r="L201" s="454" t="s">
        <v>372</v>
      </c>
      <c r="M201" s="466">
        <v>0.18</v>
      </c>
      <c r="N201" s="468">
        <f>+L201/(1+M201)</f>
        <v>261.90677966101697</v>
      </c>
      <c r="O201" s="464">
        <f>N201*K201</f>
        <v>157483.97041525424</v>
      </c>
      <c r="P201" s="464">
        <f>IF(ISBLANK(G201),F201*O201,G202*O201)</f>
        <v>28347.114674745761</v>
      </c>
      <c r="Q201" s="464">
        <f>+P201+O201</f>
        <v>185831.08509000001</v>
      </c>
      <c r="S201" s="35"/>
      <c r="W201" s="35"/>
    </row>
    <row r="202" spans="1:23" x14ac:dyDescent="0.25">
      <c r="A202" s="455"/>
      <c r="B202" s="455"/>
      <c r="C202" s="459"/>
      <c r="D202" s="459"/>
      <c r="E202" s="461"/>
      <c r="F202" s="463"/>
      <c r="G202" s="696"/>
      <c r="H202" s="20" t="s">
        <v>373</v>
      </c>
      <c r="I202" s="52" t="s">
        <v>367</v>
      </c>
      <c r="J202" s="499"/>
      <c r="K202" s="517"/>
      <c r="L202" s="455"/>
      <c r="M202" s="467"/>
      <c r="N202" s="469"/>
      <c r="O202" s="465"/>
      <c r="P202" s="465"/>
      <c r="Q202" s="465"/>
      <c r="S202" s="35"/>
      <c r="W202" s="35"/>
    </row>
    <row r="203" spans="1:23" x14ac:dyDescent="0.25">
      <c r="A203" s="20"/>
      <c r="B203" s="20"/>
      <c r="C203" s="45"/>
      <c r="D203" s="45"/>
      <c r="E203" s="45"/>
      <c r="F203" s="45"/>
      <c r="G203" s="45"/>
      <c r="H203" s="20"/>
      <c r="I203" s="52"/>
      <c r="J203" s="45"/>
      <c r="K203" s="87"/>
      <c r="L203" s="20"/>
      <c r="M203" s="50"/>
      <c r="N203" s="51"/>
      <c r="O203" s="49"/>
      <c r="P203" s="49"/>
      <c r="Q203" s="49"/>
      <c r="S203" s="35"/>
      <c r="W203" s="35"/>
    </row>
    <row r="204" spans="1:23" ht="30" x14ac:dyDescent="0.25">
      <c r="A204" s="20" t="s">
        <v>374</v>
      </c>
      <c r="B204" s="20"/>
      <c r="C204" s="45"/>
      <c r="D204" s="45"/>
      <c r="E204" s="26"/>
      <c r="F204" s="129">
        <v>0.18</v>
      </c>
      <c r="G204" s="697"/>
      <c r="H204" s="20" t="s">
        <v>375</v>
      </c>
      <c r="I204" s="52" t="s">
        <v>376</v>
      </c>
      <c r="J204" s="130" t="s">
        <v>82</v>
      </c>
      <c r="K204" s="131">
        <v>-601.29779999999994</v>
      </c>
      <c r="L204" s="20" t="s">
        <v>377</v>
      </c>
      <c r="M204" s="50">
        <v>0.18</v>
      </c>
      <c r="N204" s="51">
        <f>+L204/(1+M204)</f>
        <v>11.271186440677967</v>
      </c>
      <c r="O204" s="49">
        <f>N204*K204</f>
        <v>-6777.3396101694916</v>
      </c>
      <c r="P204" s="49">
        <f>IF(ISBLANK(G204),F204*O204,G204*O204)</f>
        <v>-1219.9211298305083</v>
      </c>
      <c r="Q204" s="49">
        <f>+P204+O204</f>
        <v>-7997.2607399999997</v>
      </c>
      <c r="S204" s="35"/>
      <c r="W204" s="35"/>
    </row>
    <row r="205" spans="1:23" x14ac:dyDescent="0.25">
      <c r="A205" s="20"/>
      <c r="B205" s="20"/>
      <c r="C205" s="45"/>
      <c r="D205" s="45"/>
      <c r="E205" s="26"/>
      <c r="F205" s="26"/>
      <c r="G205" s="26"/>
      <c r="H205" s="20"/>
      <c r="I205" s="52"/>
      <c r="J205" s="130"/>
      <c r="K205" s="87"/>
      <c r="L205" s="20"/>
      <c r="M205" s="50"/>
      <c r="N205" s="51"/>
      <c r="O205" s="49"/>
      <c r="P205" s="49"/>
      <c r="Q205" s="49"/>
      <c r="S205" s="35"/>
      <c r="W205" s="35"/>
    </row>
    <row r="206" spans="1:23" ht="155.25" customHeight="1" x14ac:dyDescent="0.25">
      <c r="A206" s="20" t="s">
        <v>378</v>
      </c>
      <c r="B206" s="20"/>
      <c r="C206" s="45"/>
      <c r="D206" s="45"/>
      <c r="E206" s="26"/>
      <c r="F206" s="26"/>
      <c r="G206" s="26"/>
      <c r="H206" s="20" t="s">
        <v>379</v>
      </c>
      <c r="I206" s="52" t="s">
        <v>380</v>
      </c>
      <c r="J206" s="130" t="s">
        <v>125</v>
      </c>
      <c r="K206" s="87"/>
      <c r="L206" s="20"/>
      <c r="M206" s="50"/>
      <c r="N206" s="51"/>
      <c r="O206" s="49"/>
      <c r="P206" s="49"/>
      <c r="Q206" s="49"/>
      <c r="S206" s="35"/>
      <c r="W206" s="35"/>
    </row>
    <row r="207" spans="1:23" ht="34.5" customHeight="1" x14ac:dyDescent="0.25">
      <c r="A207" s="20" t="s">
        <v>98</v>
      </c>
      <c r="B207" s="20"/>
      <c r="C207" s="45"/>
      <c r="D207" s="45"/>
      <c r="E207" s="193"/>
      <c r="F207" s="129">
        <v>0.18</v>
      </c>
      <c r="G207" s="697"/>
      <c r="H207" s="20" t="s">
        <v>381</v>
      </c>
      <c r="I207" s="52" t="s">
        <v>382</v>
      </c>
      <c r="J207" s="130" t="s">
        <v>125</v>
      </c>
      <c r="K207" s="87">
        <v>50.502000000000002</v>
      </c>
      <c r="L207" s="20" t="s">
        <v>383</v>
      </c>
      <c r="M207" s="50">
        <v>0.18</v>
      </c>
      <c r="N207" s="51">
        <f t="shared" ref="N207:N208" si="17">+L207/(1+M207)</f>
        <v>3797.71186440678</v>
      </c>
      <c r="O207" s="49">
        <f>N207*K207</f>
        <v>191792.0445762712</v>
      </c>
      <c r="P207" s="49">
        <f>IF(ISBLANK(G207),F207*O207,G207*O207)</f>
        <v>34522.568023728818</v>
      </c>
      <c r="Q207" s="49">
        <f t="shared" ref="Q207:Q208" si="18">+P207+O207</f>
        <v>226314.61260000002</v>
      </c>
      <c r="S207" s="35"/>
      <c r="W207" s="35"/>
    </row>
    <row r="208" spans="1:23" ht="28.5" customHeight="1" x14ac:dyDescent="0.25">
      <c r="A208" s="20" t="s">
        <v>101</v>
      </c>
      <c r="B208" s="20"/>
      <c r="C208" s="45"/>
      <c r="D208" s="45"/>
      <c r="E208" s="193"/>
      <c r="F208" s="129">
        <v>0.18</v>
      </c>
      <c r="G208" s="697"/>
      <c r="H208" s="20" t="s">
        <v>384</v>
      </c>
      <c r="I208" s="52" t="s">
        <v>385</v>
      </c>
      <c r="J208" s="130" t="s">
        <v>125</v>
      </c>
      <c r="K208" s="87">
        <v>20</v>
      </c>
      <c r="L208" s="20" t="s">
        <v>386</v>
      </c>
      <c r="M208" s="50">
        <v>0.18</v>
      </c>
      <c r="N208" s="51">
        <f t="shared" si="17"/>
        <v>2602.5847457627124</v>
      </c>
      <c r="O208" s="49">
        <f>N208*K208</f>
        <v>52051.694915254251</v>
      </c>
      <c r="P208" s="49">
        <f>IF(ISBLANK(G208),F208*O208,G208*O208)</f>
        <v>9369.3050847457653</v>
      </c>
      <c r="Q208" s="49">
        <f t="shared" si="18"/>
        <v>61421.000000000015</v>
      </c>
      <c r="S208" s="35"/>
      <c r="W208" s="35"/>
    </row>
    <row r="209" spans="1:23" x14ac:dyDescent="0.25">
      <c r="A209" s="20"/>
      <c r="B209" s="20"/>
      <c r="C209" s="45"/>
      <c r="D209" s="45"/>
      <c r="E209" s="26"/>
      <c r="F209" s="26"/>
      <c r="G209" s="26"/>
      <c r="H209" s="20"/>
      <c r="I209" s="52"/>
      <c r="J209" s="45"/>
      <c r="K209" s="87"/>
      <c r="L209" s="20"/>
      <c r="M209" s="50"/>
      <c r="N209" s="51"/>
      <c r="O209" s="49"/>
      <c r="P209" s="49"/>
      <c r="Q209" s="49"/>
      <c r="S209" s="35"/>
      <c r="W209" s="35"/>
    </row>
    <row r="210" spans="1:23" ht="55.5" customHeight="1" x14ac:dyDescent="0.25">
      <c r="A210" s="20" t="s">
        <v>387</v>
      </c>
      <c r="B210" s="20" t="s">
        <v>35</v>
      </c>
      <c r="C210" s="45">
        <v>120001318</v>
      </c>
      <c r="D210" s="45">
        <v>995453</v>
      </c>
      <c r="E210" s="460"/>
      <c r="F210" s="462">
        <v>0.18</v>
      </c>
      <c r="G210" s="695"/>
      <c r="H210" s="20" t="s">
        <v>388</v>
      </c>
      <c r="I210" s="52" t="s">
        <v>389</v>
      </c>
      <c r="J210" s="84"/>
      <c r="K210" s="49"/>
      <c r="L210" s="20"/>
      <c r="M210" s="50"/>
      <c r="N210" s="51"/>
      <c r="O210" s="49"/>
      <c r="P210" s="49"/>
      <c r="Q210" s="49"/>
      <c r="S210" s="35"/>
      <c r="W210" s="35"/>
    </row>
    <row r="211" spans="1:23" x14ac:dyDescent="0.25">
      <c r="A211" s="20"/>
      <c r="B211" s="20"/>
      <c r="C211" s="45"/>
      <c r="D211" s="45"/>
      <c r="E211" s="461"/>
      <c r="F211" s="463"/>
      <c r="G211" s="696"/>
      <c r="H211" s="20" t="s">
        <v>390</v>
      </c>
      <c r="I211" s="52" t="s">
        <v>391</v>
      </c>
      <c r="J211" s="84" t="s">
        <v>151</v>
      </c>
      <c r="K211" s="49">
        <v>179</v>
      </c>
      <c r="L211" s="20" t="s">
        <v>392</v>
      </c>
      <c r="M211" s="50">
        <v>0.18</v>
      </c>
      <c r="N211" s="51">
        <f>+L211/(1+M211)</f>
        <v>258.60169491525426</v>
      </c>
      <c r="O211" s="49">
        <f>N211*K211</f>
        <v>46289.703389830509</v>
      </c>
      <c r="P211" s="49">
        <f>IF(ISBLANK(G210),F210*O211,G210*O211)</f>
        <v>8332.1466101694914</v>
      </c>
      <c r="Q211" s="49">
        <f>+P211+O211</f>
        <v>54621.85</v>
      </c>
      <c r="S211" s="34"/>
      <c r="W211" s="35"/>
    </row>
    <row r="212" spans="1:23" x14ac:dyDescent="0.25">
      <c r="A212" s="20"/>
      <c r="B212" s="45"/>
      <c r="C212" s="45"/>
      <c r="D212" s="45"/>
      <c r="E212" s="20"/>
      <c r="F212" s="85"/>
      <c r="G212" s="86"/>
      <c r="H212" s="20"/>
      <c r="I212" s="52"/>
      <c r="J212" s="84"/>
      <c r="K212" s="87"/>
      <c r="L212" s="51"/>
      <c r="M212" s="50"/>
      <c r="N212" s="51"/>
      <c r="O212" s="49"/>
      <c r="P212" s="49"/>
      <c r="Q212" s="49"/>
      <c r="S212" s="35"/>
      <c r="W212" s="35"/>
    </row>
    <row r="213" spans="1:23" ht="105" x14ac:dyDescent="0.25">
      <c r="A213" s="20" t="s">
        <v>393</v>
      </c>
      <c r="B213" s="20" t="s">
        <v>35</v>
      </c>
      <c r="C213" s="45">
        <v>120001319</v>
      </c>
      <c r="D213" s="45">
        <v>995453</v>
      </c>
      <c r="E213" s="54"/>
      <c r="F213" s="47">
        <v>0.18</v>
      </c>
      <c r="G213" s="689"/>
      <c r="H213" s="20" t="s">
        <v>394</v>
      </c>
      <c r="I213" s="52" t="s">
        <v>395</v>
      </c>
      <c r="J213" s="84" t="s">
        <v>218</v>
      </c>
      <c r="K213" s="49">
        <v>6</v>
      </c>
      <c r="L213" s="132">
        <v>298.25</v>
      </c>
      <c r="M213" s="50">
        <v>0.18</v>
      </c>
      <c r="N213" s="51">
        <f>+L213/(1+M213)</f>
        <v>252.75423728813561</v>
      </c>
      <c r="O213" s="49">
        <f>N213*K213</f>
        <v>1516.5254237288136</v>
      </c>
      <c r="P213" s="49">
        <f>IF(ISBLANK(G213),F213*O213,G213*O213)</f>
        <v>272.97457627118644</v>
      </c>
      <c r="Q213" s="49">
        <f>+P213+O213</f>
        <v>1789.5</v>
      </c>
      <c r="S213" s="35"/>
      <c r="W213" s="35"/>
    </row>
    <row r="214" spans="1:23" x14ac:dyDescent="0.25">
      <c r="A214" s="20"/>
      <c r="B214" s="20"/>
      <c r="C214" s="45"/>
      <c r="D214" s="45"/>
      <c r="E214" s="45"/>
      <c r="F214" s="45"/>
      <c r="G214" s="45"/>
      <c r="H214" s="20"/>
      <c r="I214" s="52"/>
      <c r="J214" s="84"/>
      <c r="K214" s="120"/>
      <c r="L214" s="20"/>
      <c r="M214" s="50"/>
      <c r="N214" s="51"/>
      <c r="O214" s="49"/>
      <c r="P214" s="49"/>
      <c r="Q214" s="49"/>
      <c r="S214" s="35"/>
      <c r="W214" s="35"/>
    </row>
    <row r="215" spans="1:23" ht="75" x14ac:dyDescent="0.25">
      <c r="A215" s="454" t="s">
        <v>396</v>
      </c>
      <c r="B215" s="454" t="s">
        <v>35</v>
      </c>
      <c r="C215" s="458">
        <v>120001351</v>
      </c>
      <c r="D215" s="458">
        <v>995453</v>
      </c>
      <c r="E215" s="460"/>
      <c r="F215" s="462">
        <v>0.18</v>
      </c>
      <c r="G215" s="698"/>
      <c r="H215" s="20">
        <v>12.41</v>
      </c>
      <c r="I215" s="52" t="s">
        <v>397</v>
      </c>
      <c r="J215" s="84"/>
      <c r="K215" s="120"/>
      <c r="L215" s="20"/>
      <c r="M215" s="50"/>
      <c r="N215" s="51"/>
      <c r="O215" s="49"/>
      <c r="P215" s="49"/>
      <c r="Q215" s="49"/>
      <c r="S215" s="35"/>
      <c r="W215" s="35"/>
    </row>
    <row r="216" spans="1:23" x14ac:dyDescent="0.25">
      <c r="A216" s="455"/>
      <c r="B216" s="455"/>
      <c r="C216" s="459"/>
      <c r="D216" s="459"/>
      <c r="E216" s="461"/>
      <c r="F216" s="463"/>
      <c r="G216" s="699"/>
      <c r="H216" s="20" t="s">
        <v>398</v>
      </c>
      <c r="I216" s="52" t="s">
        <v>399</v>
      </c>
      <c r="J216" s="84" t="s">
        <v>151</v>
      </c>
      <c r="K216" s="87">
        <v>48.3</v>
      </c>
      <c r="L216" s="20" t="s">
        <v>400</v>
      </c>
      <c r="M216" s="50">
        <v>0.18</v>
      </c>
      <c r="N216" s="51">
        <f>+L216/(1+M216)</f>
        <v>319.83050847457628</v>
      </c>
      <c r="O216" s="49">
        <f>N216*K216</f>
        <v>15447.813559322034</v>
      </c>
      <c r="P216" s="49">
        <f>IF(ISBLANK(G216),F215*O216,G216*O216)</f>
        <v>2780.606440677966</v>
      </c>
      <c r="Q216" s="49">
        <f>+P216+O216</f>
        <v>18228.419999999998</v>
      </c>
      <c r="S216" s="35"/>
      <c r="W216" s="35"/>
    </row>
    <row r="217" spans="1:23" x14ac:dyDescent="0.25">
      <c r="A217" s="20"/>
      <c r="B217" s="20"/>
      <c r="C217" s="45"/>
      <c r="D217" s="45"/>
      <c r="E217" s="45"/>
      <c r="F217" s="45"/>
      <c r="G217" s="45"/>
      <c r="H217" s="20"/>
      <c r="I217" s="52"/>
      <c r="J217" s="97"/>
      <c r="K217" s="120"/>
      <c r="L217" s="36"/>
      <c r="M217" s="42"/>
      <c r="N217" s="43"/>
      <c r="O217" s="41"/>
      <c r="P217" s="41"/>
      <c r="Q217" s="41"/>
      <c r="S217" s="35"/>
      <c r="W217" s="35"/>
    </row>
    <row r="218" spans="1:23" ht="75" x14ac:dyDescent="0.25">
      <c r="A218" s="24" t="s">
        <v>401</v>
      </c>
      <c r="B218" s="20"/>
      <c r="C218" s="26"/>
      <c r="D218" s="26"/>
      <c r="E218" s="26"/>
      <c r="F218" s="47"/>
      <c r="G218" s="26"/>
      <c r="H218" s="20">
        <v>12.42</v>
      </c>
      <c r="I218" s="52" t="s">
        <v>402</v>
      </c>
      <c r="J218" s="133"/>
      <c r="K218" s="134"/>
      <c r="L218" s="64"/>
      <c r="M218" s="50"/>
      <c r="N218" s="51"/>
      <c r="O218" s="49"/>
      <c r="P218" s="49"/>
      <c r="Q218" s="49"/>
      <c r="S218" s="35"/>
      <c r="W218" s="35"/>
    </row>
    <row r="219" spans="1:23" x14ac:dyDescent="0.25">
      <c r="A219" s="454" t="s">
        <v>98</v>
      </c>
      <c r="B219" s="454" t="s">
        <v>35</v>
      </c>
      <c r="C219" s="458">
        <v>120001353</v>
      </c>
      <c r="D219" s="458">
        <v>995453</v>
      </c>
      <c r="E219" s="460"/>
      <c r="F219" s="462">
        <v>0.18</v>
      </c>
      <c r="G219" s="695"/>
      <c r="H219" s="20" t="s">
        <v>403</v>
      </c>
      <c r="I219" s="52" t="s">
        <v>404</v>
      </c>
      <c r="J219" s="498" t="s">
        <v>218</v>
      </c>
      <c r="K219" s="516">
        <v>12</v>
      </c>
      <c r="L219" s="454" t="s">
        <v>405</v>
      </c>
      <c r="M219" s="466">
        <v>0.18</v>
      </c>
      <c r="N219" s="468">
        <f>+L219/(1+M219)</f>
        <v>115.38135593220341</v>
      </c>
      <c r="O219" s="464">
        <f>N219*K219</f>
        <v>1384.5762711864409</v>
      </c>
      <c r="P219" s="464">
        <f>IF(ISBLANK(G219),F219*O219,G220*O219)</f>
        <v>249.22372881355935</v>
      </c>
      <c r="Q219" s="464">
        <f>+P219+O219</f>
        <v>1633.8000000000002</v>
      </c>
      <c r="S219" s="35"/>
      <c r="W219" s="35"/>
    </row>
    <row r="220" spans="1:23" x14ac:dyDescent="0.25">
      <c r="A220" s="455"/>
      <c r="B220" s="455"/>
      <c r="C220" s="459"/>
      <c r="D220" s="459"/>
      <c r="E220" s="461"/>
      <c r="F220" s="463"/>
      <c r="G220" s="696"/>
      <c r="H220" s="20" t="s">
        <v>406</v>
      </c>
      <c r="I220" s="52" t="s">
        <v>407</v>
      </c>
      <c r="J220" s="499"/>
      <c r="K220" s="517"/>
      <c r="L220" s="455"/>
      <c r="M220" s="467"/>
      <c r="N220" s="469"/>
      <c r="O220" s="465"/>
      <c r="P220" s="465"/>
      <c r="Q220" s="465"/>
      <c r="S220" s="35"/>
      <c r="W220" s="35"/>
    </row>
    <row r="221" spans="1:23" x14ac:dyDescent="0.25">
      <c r="A221" s="454" t="s">
        <v>101</v>
      </c>
      <c r="B221" s="454" t="s">
        <v>35</v>
      </c>
      <c r="C221" s="458">
        <v>120001357</v>
      </c>
      <c r="D221" s="458">
        <v>995453</v>
      </c>
      <c r="E221" s="460"/>
      <c r="F221" s="462">
        <v>0.18</v>
      </c>
      <c r="G221" s="695"/>
      <c r="H221" s="20" t="s">
        <v>408</v>
      </c>
      <c r="I221" s="52" t="s">
        <v>409</v>
      </c>
      <c r="J221" s="498" t="s">
        <v>218</v>
      </c>
      <c r="K221" s="516">
        <v>12</v>
      </c>
      <c r="L221" s="454" t="s">
        <v>410</v>
      </c>
      <c r="M221" s="466">
        <v>0.18</v>
      </c>
      <c r="N221" s="468">
        <f>+L221/(1+M221)</f>
        <v>198.43220338983053</v>
      </c>
      <c r="O221" s="464">
        <f>N221*K221</f>
        <v>2381.1864406779664</v>
      </c>
      <c r="P221" s="464">
        <f>IF(ISBLANK(G221),F221*O221,G222*O221)</f>
        <v>428.61355932203395</v>
      </c>
      <c r="Q221" s="464">
        <f>+P221+O221</f>
        <v>2809.8</v>
      </c>
      <c r="S221" s="35"/>
      <c r="W221" s="35"/>
    </row>
    <row r="222" spans="1:23" x14ac:dyDescent="0.25">
      <c r="A222" s="455"/>
      <c r="B222" s="455"/>
      <c r="C222" s="459"/>
      <c r="D222" s="459"/>
      <c r="E222" s="461"/>
      <c r="F222" s="463"/>
      <c r="G222" s="696"/>
      <c r="H222" s="20" t="s">
        <v>411</v>
      </c>
      <c r="I222" s="52" t="s">
        <v>412</v>
      </c>
      <c r="J222" s="499"/>
      <c r="K222" s="517"/>
      <c r="L222" s="455"/>
      <c r="M222" s="467"/>
      <c r="N222" s="469"/>
      <c r="O222" s="465"/>
      <c r="P222" s="465"/>
      <c r="Q222" s="465"/>
      <c r="S222" s="35"/>
      <c r="W222" s="35"/>
    </row>
    <row r="223" spans="1:23" x14ac:dyDescent="0.25">
      <c r="A223" s="454" t="s">
        <v>104</v>
      </c>
      <c r="B223" s="454" t="s">
        <v>35</v>
      </c>
      <c r="C223" s="458">
        <v>120001361</v>
      </c>
      <c r="D223" s="458">
        <v>995453</v>
      </c>
      <c r="E223" s="460"/>
      <c r="F223" s="462">
        <v>0.18</v>
      </c>
      <c r="G223" s="695"/>
      <c r="H223" s="20" t="s">
        <v>413</v>
      </c>
      <c r="I223" s="52" t="s">
        <v>414</v>
      </c>
      <c r="J223" s="498" t="s">
        <v>218</v>
      </c>
      <c r="K223" s="516">
        <v>12</v>
      </c>
      <c r="L223" s="454" t="s">
        <v>415</v>
      </c>
      <c r="M223" s="466">
        <v>0.18</v>
      </c>
      <c r="N223" s="468">
        <f>+L223/(1+M223)</f>
        <v>127.41525423728814</v>
      </c>
      <c r="O223" s="464">
        <f>N223*K223</f>
        <v>1528.9830508474577</v>
      </c>
      <c r="P223" s="464">
        <f>IF(ISBLANK(G223),F223*O223,G224*O223)</f>
        <v>275.21694915254238</v>
      </c>
      <c r="Q223" s="464">
        <f>+P223+O223</f>
        <v>1804.2</v>
      </c>
      <c r="S223" s="35"/>
      <c r="W223" s="35"/>
    </row>
    <row r="224" spans="1:23" x14ac:dyDescent="0.25">
      <c r="A224" s="455"/>
      <c r="B224" s="455"/>
      <c r="C224" s="459"/>
      <c r="D224" s="459"/>
      <c r="E224" s="461"/>
      <c r="F224" s="463"/>
      <c r="G224" s="696"/>
      <c r="H224" s="20" t="s">
        <v>416</v>
      </c>
      <c r="I224" s="52" t="s">
        <v>417</v>
      </c>
      <c r="J224" s="499"/>
      <c r="K224" s="517"/>
      <c r="L224" s="455"/>
      <c r="M224" s="467"/>
      <c r="N224" s="469"/>
      <c r="O224" s="465"/>
      <c r="P224" s="465"/>
      <c r="Q224" s="465"/>
      <c r="S224" s="35"/>
      <c r="W224" s="35"/>
    </row>
    <row r="225" spans="1:23" x14ac:dyDescent="0.25">
      <c r="A225" s="454" t="s">
        <v>107</v>
      </c>
      <c r="B225" s="454" t="s">
        <v>35</v>
      </c>
      <c r="C225" s="458">
        <v>120001363</v>
      </c>
      <c r="D225" s="458">
        <v>995453</v>
      </c>
      <c r="E225" s="460"/>
      <c r="F225" s="462">
        <v>0.18</v>
      </c>
      <c r="G225" s="695"/>
      <c r="H225" s="20" t="s">
        <v>418</v>
      </c>
      <c r="I225" s="52" t="s">
        <v>419</v>
      </c>
      <c r="J225" s="498" t="s">
        <v>218</v>
      </c>
      <c r="K225" s="516">
        <v>6</v>
      </c>
      <c r="L225" s="454" t="s">
        <v>420</v>
      </c>
      <c r="M225" s="466">
        <v>0.18</v>
      </c>
      <c r="N225" s="468">
        <f>+L225/(1+M225)</f>
        <v>111.73728813559322</v>
      </c>
      <c r="O225" s="464">
        <f>N225*K225</f>
        <v>670.42372881355936</v>
      </c>
      <c r="P225" s="464">
        <f>IF(ISBLANK(G225),F225*O225,G226*O225)</f>
        <v>120.67627118644069</v>
      </c>
      <c r="Q225" s="464">
        <f>+P225+O225</f>
        <v>791.1</v>
      </c>
      <c r="S225" s="35"/>
      <c r="W225" s="35"/>
    </row>
    <row r="226" spans="1:23" x14ac:dyDescent="0.25">
      <c r="A226" s="455"/>
      <c r="B226" s="455"/>
      <c r="C226" s="459"/>
      <c r="D226" s="459"/>
      <c r="E226" s="461"/>
      <c r="F226" s="463"/>
      <c r="G226" s="696"/>
      <c r="H226" s="20" t="s">
        <v>421</v>
      </c>
      <c r="I226" s="52" t="s">
        <v>422</v>
      </c>
      <c r="J226" s="499"/>
      <c r="K226" s="517"/>
      <c r="L226" s="455"/>
      <c r="M226" s="467"/>
      <c r="N226" s="469"/>
      <c r="O226" s="465"/>
      <c r="P226" s="465"/>
      <c r="Q226" s="465"/>
      <c r="S226" s="35"/>
      <c r="W226" s="35"/>
    </row>
    <row r="227" spans="1:23" x14ac:dyDescent="0.25">
      <c r="A227" s="20"/>
      <c r="B227" s="20"/>
      <c r="C227" s="45"/>
      <c r="D227" s="45"/>
      <c r="E227" s="45"/>
      <c r="F227" s="45"/>
      <c r="G227" s="45"/>
      <c r="H227" s="20"/>
      <c r="I227" s="52"/>
      <c r="J227" s="84"/>
      <c r="K227" s="120"/>
      <c r="L227" s="20"/>
      <c r="M227" s="50"/>
      <c r="N227" s="51"/>
      <c r="O227" s="49"/>
      <c r="P227" s="49"/>
      <c r="Q227" s="49"/>
      <c r="S227" s="35"/>
      <c r="W227" s="35"/>
    </row>
    <row r="228" spans="1:23" ht="90" customHeight="1" x14ac:dyDescent="0.25">
      <c r="A228" s="454" t="s">
        <v>423</v>
      </c>
      <c r="B228" s="454" t="s">
        <v>35</v>
      </c>
      <c r="C228" s="458">
        <v>120001365</v>
      </c>
      <c r="D228" s="458">
        <v>995453</v>
      </c>
      <c r="E228" s="460"/>
      <c r="F228" s="462">
        <v>0.18</v>
      </c>
      <c r="G228" s="695"/>
      <c r="H228" s="20">
        <v>12.43</v>
      </c>
      <c r="I228" s="52" t="s">
        <v>424</v>
      </c>
      <c r="J228" s="498" t="s">
        <v>218</v>
      </c>
      <c r="K228" s="516">
        <v>50</v>
      </c>
      <c r="L228" s="454" t="s">
        <v>425</v>
      </c>
      <c r="M228" s="466">
        <v>0.18</v>
      </c>
      <c r="N228" s="468">
        <f>+L228/(1+M228)</f>
        <v>314.66101694915255</v>
      </c>
      <c r="O228" s="464">
        <f>N228*K228</f>
        <v>15733.050847457627</v>
      </c>
      <c r="P228" s="464">
        <f>IF(ISBLANK(G228),F228*O228,G229*O228)</f>
        <v>2831.9491525423728</v>
      </c>
      <c r="Q228" s="464">
        <f>+P228+O228</f>
        <v>18565</v>
      </c>
      <c r="S228" s="35"/>
      <c r="W228" s="35"/>
    </row>
    <row r="229" spans="1:23" x14ac:dyDescent="0.25">
      <c r="A229" s="455"/>
      <c r="B229" s="455"/>
      <c r="C229" s="459"/>
      <c r="D229" s="459"/>
      <c r="E229" s="461"/>
      <c r="F229" s="463"/>
      <c r="G229" s="696"/>
      <c r="H229" s="20" t="s">
        <v>426</v>
      </c>
      <c r="I229" s="52" t="s">
        <v>407</v>
      </c>
      <c r="J229" s="499"/>
      <c r="K229" s="517"/>
      <c r="L229" s="455"/>
      <c r="M229" s="467"/>
      <c r="N229" s="469"/>
      <c r="O229" s="465"/>
      <c r="P229" s="465"/>
      <c r="Q229" s="465"/>
      <c r="S229" s="35"/>
      <c r="W229" s="35"/>
    </row>
    <row r="230" spans="1:23" x14ac:dyDescent="0.25">
      <c r="A230" s="20"/>
      <c r="B230" s="20"/>
      <c r="C230" s="45"/>
      <c r="D230" s="45"/>
      <c r="E230" s="45"/>
      <c r="F230" s="45"/>
      <c r="G230" s="45"/>
      <c r="H230" s="20"/>
      <c r="I230" s="52"/>
      <c r="J230" s="84"/>
      <c r="K230" s="120"/>
      <c r="L230" s="20"/>
      <c r="M230" s="50"/>
      <c r="N230" s="51"/>
      <c r="O230" s="49"/>
      <c r="P230" s="49"/>
      <c r="Q230" s="49"/>
      <c r="S230" s="35"/>
      <c r="W230" s="35"/>
    </row>
    <row r="231" spans="1:23" ht="46.5" customHeight="1" x14ac:dyDescent="0.25">
      <c r="A231" s="20" t="s">
        <v>427</v>
      </c>
      <c r="B231" s="20" t="s">
        <v>35</v>
      </c>
      <c r="C231" s="45">
        <v>120001366</v>
      </c>
      <c r="D231" s="45">
        <v>995453</v>
      </c>
      <c r="E231" s="54"/>
      <c r="F231" s="47">
        <v>0.18</v>
      </c>
      <c r="G231" s="691"/>
      <c r="H231" s="20" t="s">
        <v>428</v>
      </c>
      <c r="I231" s="52" t="s">
        <v>429</v>
      </c>
      <c r="J231" s="91" t="s">
        <v>218</v>
      </c>
      <c r="K231" s="120">
        <v>6</v>
      </c>
      <c r="L231" s="24" t="s">
        <v>430</v>
      </c>
      <c r="M231" s="32">
        <v>0.18</v>
      </c>
      <c r="N231" s="33">
        <f>+L231/(1+M231)</f>
        <v>46.355932203389834</v>
      </c>
      <c r="O231" s="49">
        <f>N231*K231</f>
        <v>278.13559322033899</v>
      </c>
      <c r="P231" s="31">
        <f>IF(ISBLANK(G231),F231*O231,#REF!*O231)</f>
        <v>50.064406779661013</v>
      </c>
      <c r="Q231" s="31">
        <f>+P231+O231</f>
        <v>328.2</v>
      </c>
      <c r="S231" s="35"/>
      <c r="W231" s="35"/>
    </row>
    <row r="232" spans="1:23" ht="15.75" customHeight="1" x14ac:dyDescent="0.25">
      <c r="A232" s="20"/>
      <c r="B232" s="20"/>
      <c r="C232" s="45"/>
      <c r="D232" s="45"/>
      <c r="E232" s="46"/>
      <c r="F232" s="47"/>
      <c r="G232" s="45"/>
      <c r="H232" s="20"/>
      <c r="I232" s="52"/>
      <c r="J232" s="91"/>
      <c r="K232" s="120"/>
      <c r="L232" s="24"/>
      <c r="M232" s="32"/>
      <c r="N232" s="33"/>
      <c r="O232" s="31"/>
      <c r="P232" s="31"/>
      <c r="Q232" s="31"/>
      <c r="S232" s="35"/>
      <c r="W232" s="35"/>
    </row>
    <row r="233" spans="1:23" x14ac:dyDescent="0.25">
      <c r="A233" s="20"/>
      <c r="B233" s="45"/>
      <c r="C233" s="45"/>
      <c r="D233" s="45"/>
      <c r="E233" s="45"/>
      <c r="F233" s="85"/>
      <c r="G233" s="86"/>
      <c r="H233" s="20"/>
      <c r="I233" s="52" t="s">
        <v>431</v>
      </c>
      <c r="J233" s="84"/>
      <c r="K233" s="119"/>
      <c r="L233" s="51"/>
      <c r="M233" s="50"/>
      <c r="N233" s="51"/>
      <c r="O233" s="49"/>
      <c r="P233" s="49"/>
      <c r="Q233" s="49"/>
      <c r="S233" s="35"/>
      <c r="W233" s="35"/>
    </row>
    <row r="234" spans="1:23" x14ac:dyDescent="0.25">
      <c r="A234" s="454" t="s">
        <v>432</v>
      </c>
      <c r="B234" s="454" t="s">
        <v>35</v>
      </c>
      <c r="C234" s="458">
        <v>120001406</v>
      </c>
      <c r="D234" s="458">
        <v>995472</v>
      </c>
      <c r="E234" s="460"/>
      <c r="F234" s="462">
        <v>0.18</v>
      </c>
      <c r="G234" s="695"/>
      <c r="H234" s="20" t="s">
        <v>433</v>
      </c>
      <c r="I234" s="52" t="s">
        <v>434</v>
      </c>
      <c r="J234" s="498" t="s">
        <v>79</v>
      </c>
      <c r="K234" s="516">
        <v>1516.0885000000001</v>
      </c>
      <c r="L234" s="454" t="s">
        <v>435</v>
      </c>
      <c r="M234" s="466">
        <v>0.18</v>
      </c>
      <c r="N234" s="468">
        <f>+L234/(1+M234)</f>
        <v>291.22881355932202</v>
      </c>
      <c r="O234" s="464">
        <f>N234*K234</f>
        <v>441528.65510593221</v>
      </c>
      <c r="P234" s="464">
        <f>IF(ISBLANK(G234),F234*O234,G235*O234)</f>
        <v>79475.157919067788</v>
      </c>
      <c r="Q234" s="464">
        <f>+P234+O234</f>
        <v>521003.81302499998</v>
      </c>
      <c r="S234" s="35"/>
      <c r="W234" s="35"/>
    </row>
    <row r="235" spans="1:23" x14ac:dyDescent="0.25">
      <c r="A235" s="455"/>
      <c r="B235" s="455"/>
      <c r="C235" s="459"/>
      <c r="D235" s="459"/>
      <c r="E235" s="461"/>
      <c r="F235" s="463"/>
      <c r="G235" s="696"/>
      <c r="H235" s="20" t="s">
        <v>436</v>
      </c>
      <c r="I235" s="52" t="s">
        <v>437</v>
      </c>
      <c r="J235" s="499"/>
      <c r="K235" s="517"/>
      <c r="L235" s="455"/>
      <c r="M235" s="467"/>
      <c r="N235" s="469"/>
      <c r="O235" s="465"/>
      <c r="P235" s="465"/>
      <c r="Q235" s="465"/>
      <c r="S235" s="35"/>
      <c r="W235" s="35"/>
    </row>
    <row r="236" spans="1:23" x14ac:dyDescent="0.25">
      <c r="A236" s="20"/>
      <c r="B236" s="45"/>
      <c r="C236" s="45"/>
      <c r="D236" s="45"/>
      <c r="E236" s="20"/>
      <c r="F236" s="85"/>
      <c r="G236" s="86"/>
      <c r="H236" s="20"/>
      <c r="I236" s="52"/>
      <c r="J236" s="84"/>
      <c r="K236" s="87"/>
      <c r="L236" s="51"/>
      <c r="M236" s="50"/>
      <c r="N236" s="51"/>
      <c r="O236" s="49"/>
      <c r="P236" s="49"/>
      <c r="Q236" s="49"/>
      <c r="S236" s="35"/>
      <c r="W236" s="35"/>
    </row>
    <row r="237" spans="1:23" ht="30" customHeight="1" x14ac:dyDescent="0.25">
      <c r="A237" s="454" t="s">
        <v>438</v>
      </c>
      <c r="B237" s="454" t="s">
        <v>35</v>
      </c>
      <c r="C237" s="458">
        <v>120001408</v>
      </c>
      <c r="D237" s="458">
        <v>995472</v>
      </c>
      <c r="E237" s="460"/>
      <c r="F237" s="462">
        <v>0.18</v>
      </c>
      <c r="G237" s="695"/>
      <c r="H237" s="20" t="s">
        <v>439</v>
      </c>
      <c r="I237" s="52" t="s">
        <v>440</v>
      </c>
      <c r="J237" s="498" t="s">
        <v>79</v>
      </c>
      <c r="K237" s="516">
        <v>916.38800000000003</v>
      </c>
      <c r="L237" s="454" t="s">
        <v>441</v>
      </c>
      <c r="M237" s="466">
        <v>0.18</v>
      </c>
      <c r="N237" s="468">
        <f>+L237/(1+M237)</f>
        <v>335.04237288135596</v>
      </c>
      <c r="O237" s="464">
        <f>N237*K237</f>
        <v>307028.81000000006</v>
      </c>
      <c r="P237" s="464">
        <f>IF(ISBLANK(G237),F237*O237,G238*O237)</f>
        <v>55265.185800000007</v>
      </c>
      <c r="Q237" s="464">
        <f>+P237+O237</f>
        <v>362293.99580000003</v>
      </c>
      <c r="S237" s="35"/>
      <c r="W237" s="35"/>
    </row>
    <row r="238" spans="1:23" ht="21" customHeight="1" x14ac:dyDescent="0.25">
      <c r="A238" s="455"/>
      <c r="B238" s="455"/>
      <c r="C238" s="459"/>
      <c r="D238" s="459"/>
      <c r="E238" s="461"/>
      <c r="F238" s="463"/>
      <c r="G238" s="696"/>
      <c r="H238" s="20" t="s">
        <v>442</v>
      </c>
      <c r="I238" s="52" t="s">
        <v>443</v>
      </c>
      <c r="J238" s="499"/>
      <c r="K238" s="517"/>
      <c r="L238" s="455"/>
      <c r="M238" s="467"/>
      <c r="N238" s="469"/>
      <c r="O238" s="465"/>
      <c r="P238" s="465"/>
      <c r="Q238" s="465"/>
      <c r="S238" s="35"/>
      <c r="W238" s="35"/>
    </row>
    <row r="239" spans="1:23" x14ac:dyDescent="0.25">
      <c r="A239" s="20"/>
      <c r="B239" s="20"/>
      <c r="C239" s="45"/>
      <c r="D239" s="45"/>
      <c r="E239" s="45"/>
      <c r="F239" s="45"/>
      <c r="G239" s="45"/>
      <c r="H239" s="20"/>
      <c r="I239" s="52"/>
      <c r="J239" s="84"/>
      <c r="K239" s="120"/>
      <c r="L239" s="20"/>
      <c r="M239" s="50"/>
      <c r="N239" s="51"/>
      <c r="O239" s="49"/>
      <c r="P239" s="49"/>
      <c r="Q239" s="49"/>
      <c r="S239" s="35"/>
      <c r="W239" s="35"/>
    </row>
    <row r="240" spans="1:23" ht="30" customHeight="1" x14ac:dyDescent="0.25">
      <c r="A240" s="454" t="s">
        <v>444</v>
      </c>
      <c r="B240" s="454" t="s">
        <v>35</v>
      </c>
      <c r="C240" s="458">
        <v>120001415</v>
      </c>
      <c r="D240" s="458">
        <v>995472</v>
      </c>
      <c r="E240" s="460"/>
      <c r="F240" s="462">
        <v>0.18</v>
      </c>
      <c r="G240" s="695"/>
      <c r="H240" s="20" t="s">
        <v>445</v>
      </c>
      <c r="I240" s="52" t="s">
        <v>446</v>
      </c>
      <c r="J240" s="498" t="s">
        <v>79</v>
      </c>
      <c r="K240" s="516">
        <v>257.83800000000002</v>
      </c>
      <c r="L240" s="454" t="s">
        <v>447</v>
      </c>
      <c r="M240" s="466">
        <v>0.18</v>
      </c>
      <c r="N240" s="468">
        <f>+L240/(1+M240)</f>
        <v>380.97457627118649</v>
      </c>
      <c r="O240" s="464">
        <f>N240*K240</f>
        <v>98229.722796610193</v>
      </c>
      <c r="P240" s="464">
        <f>IF(ISBLANK(G240),F240*O240,G241*O240)</f>
        <v>17681.350103389836</v>
      </c>
      <c r="Q240" s="464">
        <f>+P240+O240</f>
        <v>115911.07290000003</v>
      </c>
      <c r="S240" s="35"/>
      <c r="W240" s="35"/>
    </row>
    <row r="241" spans="1:23" x14ac:dyDescent="0.25">
      <c r="A241" s="455"/>
      <c r="B241" s="455"/>
      <c r="C241" s="459"/>
      <c r="D241" s="459"/>
      <c r="E241" s="461"/>
      <c r="F241" s="463"/>
      <c r="G241" s="696"/>
      <c r="H241" s="20" t="s">
        <v>448</v>
      </c>
      <c r="I241" s="52" t="s">
        <v>449</v>
      </c>
      <c r="J241" s="499"/>
      <c r="K241" s="517"/>
      <c r="L241" s="455"/>
      <c r="M241" s="467"/>
      <c r="N241" s="469"/>
      <c r="O241" s="465"/>
      <c r="P241" s="465"/>
      <c r="Q241" s="465"/>
      <c r="S241" s="35"/>
      <c r="W241" s="35"/>
    </row>
    <row r="242" spans="1:23" x14ac:dyDescent="0.25">
      <c r="A242" s="20"/>
      <c r="B242" s="20"/>
      <c r="C242" s="45"/>
      <c r="D242" s="45"/>
      <c r="E242" s="45"/>
      <c r="F242" s="45"/>
      <c r="G242" s="45"/>
      <c r="H242" s="20"/>
      <c r="I242" s="52"/>
      <c r="J242" s="84"/>
      <c r="K242" s="120"/>
      <c r="L242" s="20"/>
      <c r="M242" s="50"/>
      <c r="N242" s="51"/>
      <c r="O242" s="49"/>
      <c r="P242" s="49"/>
      <c r="Q242" s="49"/>
      <c r="S242" s="35"/>
      <c r="W242" s="35"/>
    </row>
    <row r="243" spans="1:23" ht="60" x14ac:dyDescent="0.25">
      <c r="A243" s="20" t="s">
        <v>450</v>
      </c>
      <c r="B243" s="20" t="s">
        <v>35</v>
      </c>
      <c r="C243" s="45">
        <v>120001418</v>
      </c>
      <c r="D243" s="45">
        <v>995472</v>
      </c>
      <c r="E243" s="54"/>
      <c r="F243" s="47">
        <v>0.18</v>
      </c>
      <c r="G243" s="689"/>
      <c r="H243" s="20" t="s">
        <v>451</v>
      </c>
      <c r="I243" s="52" t="s">
        <v>452</v>
      </c>
      <c r="J243" s="84" t="s">
        <v>79</v>
      </c>
      <c r="K243" s="120">
        <v>1479.1283000000003</v>
      </c>
      <c r="L243" s="20" t="s">
        <v>453</v>
      </c>
      <c r="M243" s="50">
        <v>0.18</v>
      </c>
      <c r="N243" s="51">
        <f>+L243/(1+M243)</f>
        <v>439.44915254237287</v>
      </c>
      <c r="O243" s="49">
        <f>N243*K243</f>
        <v>650001.6779364408</v>
      </c>
      <c r="P243" s="49">
        <f>IF(ISBLANK(G243),F243*O243,G243*O243)</f>
        <v>117000.30202855934</v>
      </c>
      <c r="Q243" s="49">
        <f>+P243+O243</f>
        <v>767001.97996500018</v>
      </c>
      <c r="S243" s="35"/>
      <c r="W243" s="35"/>
    </row>
    <row r="244" spans="1:23" x14ac:dyDescent="0.25">
      <c r="A244" s="20"/>
      <c r="B244" s="20"/>
      <c r="C244" s="45"/>
      <c r="D244" s="45"/>
      <c r="E244" s="54"/>
      <c r="F244" s="47"/>
      <c r="G244" s="54"/>
      <c r="H244" s="20"/>
      <c r="I244" s="52"/>
      <c r="J244" s="84"/>
      <c r="K244" s="120"/>
      <c r="L244" s="20"/>
      <c r="M244" s="50"/>
      <c r="N244" s="51"/>
      <c r="O244" s="49"/>
      <c r="P244" s="49"/>
      <c r="Q244" s="49"/>
      <c r="S244" s="35"/>
      <c r="W244" s="35"/>
    </row>
    <row r="245" spans="1:23" ht="30" x14ac:dyDescent="0.25">
      <c r="A245" s="454" t="s">
        <v>454</v>
      </c>
      <c r="B245" s="20" t="s">
        <v>35</v>
      </c>
      <c r="C245" s="45">
        <v>120001423</v>
      </c>
      <c r="D245" s="45">
        <v>995472</v>
      </c>
      <c r="E245" s="54"/>
      <c r="F245" s="47"/>
      <c r="G245" s="689"/>
      <c r="H245" s="20" t="s">
        <v>455</v>
      </c>
      <c r="I245" s="52" t="s">
        <v>456</v>
      </c>
      <c r="J245" s="84"/>
      <c r="K245" s="120"/>
      <c r="L245" s="20"/>
      <c r="M245" s="50"/>
      <c r="N245" s="51"/>
      <c r="O245" s="49"/>
      <c r="P245" s="49"/>
      <c r="Q245" s="49"/>
      <c r="S245" s="35"/>
      <c r="W245" s="35"/>
    </row>
    <row r="246" spans="1:23" x14ac:dyDescent="0.25">
      <c r="A246" s="455"/>
      <c r="B246" s="20"/>
      <c r="C246" s="45"/>
      <c r="D246" s="45"/>
      <c r="E246" s="54"/>
      <c r="F246" s="47">
        <v>0.18</v>
      </c>
      <c r="G246" s="689"/>
      <c r="H246" s="20" t="s">
        <v>457</v>
      </c>
      <c r="I246" s="52" t="s">
        <v>458</v>
      </c>
      <c r="J246" s="84" t="s">
        <v>82</v>
      </c>
      <c r="K246" s="120">
        <v>2006.6884</v>
      </c>
      <c r="L246" s="20" t="s">
        <v>459</v>
      </c>
      <c r="M246" s="50">
        <v>0.18</v>
      </c>
      <c r="N246" s="51">
        <f>+L246/(1+M246)</f>
        <v>254.61864406779662</v>
      </c>
      <c r="O246" s="49">
        <f>N246*K246</f>
        <v>510940.27947457629</v>
      </c>
      <c r="P246" s="49">
        <f>IF(ISBLANK(G246),F246*O246,G246*O246)</f>
        <v>91969.250305423731</v>
      </c>
      <c r="Q246" s="49">
        <f>+P246+O246</f>
        <v>602909.52977999998</v>
      </c>
      <c r="S246" s="35"/>
      <c r="W246" s="35"/>
    </row>
    <row r="247" spans="1:23" x14ac:dyDescent="0.25">
      <c r="A247" s="24"/>
      <c r="B247" s="26"/>
      <c r="C247" s="26"/>
      <c r="D247" s="26"/>
      <c r="E247" s="24"/>
      <c r="F247" s="116"/>
      <c r="G247" s="117"/>
      <c r="H247" s="20"/>
      <c r="I247" s="52"/>
      <c r="J247" s="91"/>
      <c r="K247" s="119"/>
      <c r="L247" s="33"/>
      <c r="M247" s="32"/>
      <c r="N247" s="33"/>
      <c r="O247" s="31"/>
      <c r="P247" s="31"/>
      <c r="Q247" s="31"/>
      <c r="S247" s="35"/>
      <c r="W247" s="35"/>
    </row>
    <row r="248" spans="1:23" ht="36.75" customHeight="1" x14ac:dyDescent="0.25">
      <c r="A248" s="24" t="s">
        <v>460</v>
      </c>
      <c r="B248" s="454" t="s">
        <v>35</v>
      </c>
      <c r="C248" s="458">
        <v>120001432</v>
      </c>
      <c r="D248" s="458">
        <v>995472</v>
      </c>
      <c r="E248" s="460"/>
      <c r="F248" s="462">
        <v>0.18</v>
      </c>
      <c r="G248" s="695"/>
      <c r="H248" s="20" t="s">
        <v>461</v>
      </c>
      <c r="I248" s="52" t="s">
        <v>462</v>
      </c>
      <c r="J248" s="520" t="s">
        <v>79</v>
      </c>
      <c r="K248" s="523">
        <v>20</v>
      </c>
      <c r="L248" s="524" t="s">
        <v>463</v>
      </c>
      <c r="M248" s="525">
        <v>0.18</v>
      </c>
      <c r="N248" s="526">
        <f>+L248/(1+M248)</f>
        <v>604.40677966101703</v>
      </c>
      <c r="O248" s="464">
        <f>N248*K248</f>
        <v>12088.135593220341</v>
      </c>
      <c r="P248" s="464">
        <f>IF(ISBLANK(G248),F248*O248,G249*O248)</f>
        <v>2175.8644067796613</v>
      </c>
      <c r="Q248" s="464">
        <f>+P248+O248</f>
        <v>14264.000000000002</v>
      </c>
      <c r="S248" s="35"/>
      <c r="W248" s="35"/>
    </row>
    <row r="249" spans="1:23" x14ac:dyDescent="0.25">
      <c r="A249" s="36" t="s">
        <v>98</v>
      </c>
      <c r="B249" s="455"/>
      <c r="C249" s="459"/>
      <c r="D249" s="459"/>
      <c r="E249" s="461"/>
      <c r="F249" s="463"/>
      <c r="G249" s="696"/>
      <c r="H249" s="20" t="s">
        <v>464</v>
      </c>
      <c r="I249" s="52" t="s">
        <v>465</v>
      </c>
      <c r="J249" s="521"/>
      <c r="K249" s="523"/>
      <c r="L249" s="524"/>
      <c r="M249" s="525"/>
      <c r="N249" s="527"/>
      <c r="O249" s="465"/>
      <c r="P249" s="465"/>
      <c r="Q249" s="465"/>
      <c r="S249" s="35"/>
      <c r="W249" s="35"/>
    </row>
    <row r="250" spans="1:23" x14ac:dyDescent="0.25">
      <c r="A250" s="36" t="s">
        <v>101</v>
      </c>
      <c r="B250" s="36"/>
      <c r="C250" s="37"/>
      <c r="D250" s="37"/>
      <c r="E250" s="38"/>
      <c r="F250" s="47">
        <v>0.18</v>
      </c>
      <c r="G250" s="693"/>
      <c r="H250" s="20" t="s">
        <v>466</v>
      </c>
      <c r="I250" s="52" t="s">
        <v>467</v>
      </c>
      <c r="J250" s="522"/>
      <c r="K250" s="123">
        <v>20</v>
      </c>
      <c r="L250" s="135">
        <v>1175.75</v>
      </c>
      <c r="M250" s="127">
        <v>0.18</v>
      </c>
      <c r="N250" s="136">
        <f>+L250/(1+M250)</f>
        <v>996.39830508474586</v>
      </c>
      <c r="O250" s="49">
        <f>N250*K250</f>
        <v>19927.966101694918</v>
      </c>
      <c r="P250" s="49">
        <f>IF(ISBLANK(G250),F250*O250,G250*O250)</f>
        <v>3587.0338983050851</v>
      </c>
      <c r="Q250" s="49">
        <f>+P250+O250</f>
        <v>23515.000000000004</v>
      </c>
      <c r="S250" s="35"/>
      <c r="W250" s="35"/>
    </row>
    <row r="251" spans="1:23" x14ac:dyDescent="0.25">
      <c r="A251" s="36"/>
      <c r="B251" s="36"/>
      <c r="C251" s="37"/>
      <c r="D251" s="37"/>
      <c r="E251" s="38"/>
      <c r="F251" s="39"/>
      <c r="G251" s="38"/>
      <c r="H251" s="20"/>
      <c r="I251" s="52"/>
      <c r="J251" s="97"/>
      <c r="K251" s="120"/>
      <c r="L251" s="36"/>
      <c r="M251" s="42"/>
      <c r="N251" s="43"/>
      <c r="O251" s="41"/>
      <c r="P251" s="41"/>
      <c r="Q251" s="41"/>
      <c r="S251" s="35"/>
      <c r="W251" s="35"/>
    </row>
    <row r="252" spans="1:23" ht="45" x14ac:dyDescent="0.25">
      <c r="A252" s="36" t="s">
        <v>468</v>
      </c>
      <c r="B252" s="36"/>
      <c r="C252" s="37"/>
      <c r="D252" s="37"/>
      <c r="E252" s="38"/>
      <c r="F252" s="47">
        <v>0.18</v>
      </c>
      <c r="G252" s="693"/>
      <c r="H252" s="20" t="s">
        <v>469</v>
      </c>
      <c r="I252" s="52" t="s">
        <v>470</v>
      </c>
      <c r="J252" s="137" t="s">
        <v>125</v>
      </c>
      <c r="K252" s="120">
        <v>4439.1648999999998</v>
      </c>
      <c r="L252" s="36" t="s">
        <v>471</v>
      </c>
      <c r="M252" s="50">
        <v>0.18</v>
      </c>
      <c r="N252" s="51">
        <f>+L252/(1+M252)</f>
        <v>222.62711864406779</v>
      </c>
      <c r="O252" s="49">
        <f>N252*K252</f>
        <v>988278.49087288126</v>
      </c>
      <c r="P252" s="49">
        <f>IF(ISBLANK(G252),F252*O252,G252*O252)</f>
        <v>177890.12835711861</v>
      </c>
      <c r="Q252" s="49">
        <f>+P252+O252</f>
        <v>1166168.6192299998</v>
      </c>
      <c r="S252" s="35"/>
      <c r="W252" s="35"/>
    </row>
    <row r="253" spans="1:23" x14ac:dyDescent="0.25">
      <c r="A253" s="36"/>
      <c r="B253" s="36"/>
      <c r="C253" s="37"/>
      <c r="D253" s="37"/>
      <c r="E253" s="38"/>
      <c r="F253" s="39"/>
      <c r="G253" s="38"/>
      <c r="H253" s="20"/>
      <c r="I253" s="52"/>
      <c r="J253" s="138"/>
      <c r="K253" s="120"/>
      <c r="L253" s="36"/>
      <c r="M253" s="42"/>
      <c r="N253" s="43"/>
      <c r="O253" s="41"/>
      <c r="P253" s="41"/>
      <c r="Q253" s="41"/>
      <c r="S253" s="35"/>
      <c r="W253" s="35"/>
    </row>
    <row r="254" spans="1:23" ht="30" x14ac:dyDescent="0.25">
      <c r="A254" s="36" t="s">
        <v>472</v>
      </c>
      <c r="B254" s="36"/>
      <c r="C254" s="37"/>
      <c r="D254" s="37"/>
      <c r="E254" s="38"/>
      <c r="F254" s="47">
        <v>0.18</v>
      </c>
      <c r="G254" s="693"/>
      <c r="H254" s="20" t="s">
        <v>473</v>
      </c>
      <c r="I254" s="52" t="s">
        <v>474</v>
      </c>
      <c r="J254" s="137" t="s">
        <v>125</v>
      </c>
      <c r="K254" s="120">
        <v>1479.1283000000003</v>
      </c>
      <c r="L254" s="36" t="s">
        <v>475</v>
      </c>
      <c r="M254" s="50">
        <v>0.18</v>
      </c>
      <c r="N254" s="51">
        <f>+L254/(1+M254)</f>
        <v>96.525423728813564</v>
      </c>
      <c r="O254" s="49">
        <f>N254*K254</f>
        <v>142773.48590677971</v>
      </c>
      <c r="P254" s="49">
        <f>IF(ISBLANK(G254),F254*O254,G254*O254)</f>
        <v>25699.227463220348</v>
      </c>
      <c r="Q254" s="49">
        <f>+P254+O254</f>
        <v>168472.71337000007</v>
      </c>
      <c r="S254" s="35"/>
      <c r="W254" s="35"/>
    </row>
    <row r="255" spans="1:23" x14ac:dyDescent="0.25">
      <c r="A255" s="36"/>
      <c r="B255" s="36"/>
      <c r="C255" s="37"/>
      <c r="D255" s="37"/>
      <c r="E255" s="38"/>
      <c r="F255" s="39"/>
      <c r="G255" s="38"/>
      <c r="H255" s="20"/>
      <c r="I255" s="52"/>
      <c r="J255" s="97"/>
      <c r="K255" s="120"/>
      <c r="L255" s="36"/>
      <c r="M255" s="42"/>
      <c r="N255" s="43"/>
      <c r="O255" s="41"/>
      <c r="P255" s="41"/>
      <c r="Q255" s="41"/>
      <c r="S255" s="35"/>
      <c r="W255" s="35"/>
    </row>
    <row r="256" spans="1:23" ht="30" x14ac:dyDescent="0.25">
      <c r="A256" s="454" t="s">
        <v>476</v>
      </c>
      <c r="B256" s="36"/>
      <c r="C256" s="37"/>
      <c r="D256" s="37"/>
      <c r="E256" s="38"/>
      <c r="F256" s="39"/>
      <c r="G256" s="38"/>
      <c r="H256" s="20" t="s">
        <v>477</v>
      </c>
      <c r="I256" s="52" t="s">
        <v>478</v>
      </c>
      <c r="J256" s="137" t="s">
        <v>125</v>
      </c>
      <c r="K256" s="120"/>
      <c r="L256" s="36"/>
      <c r="M256" s="42"/>
      <c r="N256" s="43"/>
      <c r="O256" s="41"/>
      <c r="P256" s="41"/>
      <c r="Q256" s="41"/>
      <c r="S256" s="35"/>
      <c r="W256" s="35"/>
    </row>
    <row r="257" spans="1:23" ht="45" x14ac:dyDescent="0.25">
      <c r="A257" s="455"/>
      <c r="B257" s="20"/>
      <c r="C257" s="45"/>
      <c r="D257" s="45"/>
      <c r="E257" s="45"/>
      <c r="F257" s="47">
        <v>0.18</v>
      </c>
      <c r="G257" s="691"/>
      <c r="H257" s="20" t="s">
        <v>479</v>
      </c>
      <c r="I257" s="52" t="s">
        <v>480</v>
      </c>
      <c r="J257" s="137" t="s">
        <v>125</v>
      </c>
      <c r="K257" s="120">
        <v>100</v>
      </c>
      <c r="L257" s="20" t="s">
        <v>481</v>
      </c>
      <c r="M257" s="50">
        <v>0.18</v>
      </c>
      <c r="N257" s="51">
        <f>+L257/(1+M257)</f>
        <v>189.49152542372883</v>
      </c>
      <c r="O257" s="49">
        <f>N257*K257</f>
        <v>18949.152542372882</v>
      </c>
      <c r="P257" s="49">
        <f>IF(ISBLANK(G257),F257*O257,G257*O257)</f>
        <v>3410.8474576271187</v>
      </c>
      <c r="Q257" s="49">
        <f>+P257+O257</f>
        <v>22360</v>
      </c>
      <c r="S257" s="35"/>
      <c r="W257" s="35"/>
    </row>
    <row r="258" spans="1:23" x14ac:dyDescent="0.25">
      <c r="A258" s="20"/>
      <c r="B258" s="20"/>
      <c r="C258" s="45"/>
      <c r="D258" s="45"/>
      <c r="E258" s="45"/>
      <c r="F258" s="45"/>
      <c r="G258" s="45"/>
      <c r="H258" s="20"/>
      <c r="I258" s="52"/>
      <c r="J258" s="139"/>
      <c r="K258" s="120"/>
      <c r="L258" s="20"/>
      <c r="M258" s="50"/>
      <c r="N258" s="51"/>
      <c r="O258" s="49"/>
      <c r="P258" s="49"/>
      <c r="Q258" s="49"/>
      <c r="S258" s="35"/>
      <c r="W258" s="35"/>
    </row>
    <row r="259" spans="1:23" ht="60" x14ac:dyDescent="0.25">
      <c r="A259" s="20" t="s">
        <v>482</v>
      </c>
      <c r="B259" s="20" t="s">
        <v>35</v>
      </c>
      <c r="C259" s="45">
        <v>120001511</v>
      </c>
      <c r="D259" s="45">
        <v>995472</v>
      </c>
      <c r="E259" s="54"/>
      <c r="F259" s="47">
        <v>0.18</v>
      </c>
      <c r="G259" s="689"/>
      <c r="H259" s="20" t="s">
        <v>483</v>
      </c>
      <c r="I259" s="52" t="s">
        <v>484</v>
      </c>
      <c r="J259" s="84" t="s">
        <v>79</v>
      </c>
      <c r="K259" s="120">
        <v>1479.1283000000003</v>
      </c>
      <c r="L259" s="20" t="s">
        <v>485</v>
      </c>
      <c r="M259" s="50">
        <v>0.18</v>
      </c>
      <c r="N259" s="51">
        <f>+L259/(1+M259)</f>
        <v>132.24576271186442</v>
      </c>
      <c r="O259" s="49">
        <f>N259*K259</f>
        <v>195608.45018220344</v>
      </c>
      <c r="P259" s="49">
        <f>IF(ISBLANK(G259),F259*O259,G259*O259)</f>
        <v>35209.52103279662</v>
      </c>
      <c r="Q259" s="49">
        <f>+P259+O259</f>
        <v>230817.97121500006</v>
      </c>
      <c r="S259" s="35"/>
      <c r="W259" s="35"/>
    </row>
    <row r="260" spans="1:23" x14ac:dyDescent="0.25">
      <c r="A260" s="20"/>
      <c r="B260" s="20"/>
      <c r="C260" s="20"/>
      <c r="D260" s="20"/>
      <c r="E260" s="45"/>
      <c r="F260" s="45"/>
      <c r="G260" s="45"/>
      <c r="H260" s="20"/>
      <c r="I260" s="52"/>
      <c r="J260" s="84"/>
      <c r="K260" s="87"/>
      <c r="L260" s="20"/>
      <c r="M260" s="50"/>
      <c r="N260" s="51"/>
      <c r="O260" s="49"/>
      <c r="P260" s="49"/>
      <c r="Q260" s="49"/>
      <c r="S260" s="35"/>
      <c r="W260" s="35"/>
    </row>
    <row r="261" spans="1:23" ht="37.5" customHeight="1" x14ac:dyDescent="0.25">
      <c r="A261" s="454" t="s">
        <v>486</v>
      </c>
      <c r="B261" s="454" t="s">
        <v>35</v>
      </c>
      <c r="C261" s="458">
        <v>120001467</v>
      </c>
      <c r="D261" s="458">
        <v>995473</v>
      </c>
      <c r="E261" s="460"/>
      <c r="F261" s="462">
        <v>0.18</v>
      </c>
      <c r="G261" s="695"/>
      <c r="H261" s="20" t="s">
        <v>487</v>
      </c>
      <c r="I261" s="52" t="s">
        <v>488</v>
      </c>
      <c r="J261" s="498" t="s">
        <v>79</v>
      </c>
      <c r="K261" s="516">
        <v>1479.1283000000003</v>
      </c>
      <c r="L261" s="454" t="s">
        <v>489</v>
      </c>
      <c r="M261" s="466">
        <v>0.18</v>
      </c>
      <c r="N261" s="468">
        <f>+L261/(1+M261)</f>
        <v>145</v>
      </c>
      <c r="O261" s="464">
        <f>N261*K261</f>
        <v>214473.60350000006</v>
      </c>
      <c r="P261" s="464">
        <f>IF(ISBLANK(G261),F261*O261,G262*O261)</f>
        <v>38605.248630000009</v>
      </c>
      <c r="Q261" s="464">
        <f>+P261+O261</f>
        <v>253078.85213000007</v>
      </c>
      <c r="S261" s="35"/>
      <c r="W261" s="35"/>
    </row>
    <row r="262" spans="1:23" ht="45" customHeight="1" x14ac:dyDescent="0.25">
      <c r="A262" s="455"/>
      <c r="B262" s="455"/>
      <c r="C262" s="459"/>
      <c r="D262" s="459"/>
      <c r="E262" s="461"/>
      <c r="F262" s="463"/>
      <c r="G262" s="696"/>
      <c r="H262" s="20" t="s">
        <v>490</v>
      </c>
      <c r="I262" s="52" t="s">
        <v>491</v>
      </c>
      <c r="J262" s="499"/>
      <c r="K262" s="517"/>
      <c r="L262" s="455"/>
      <c r="M262" s="467"/>
      <c r="N262" s="469"/>
      <c r="O262" s="465"/>
      <c r="P262" s="465"/>
      <c r="Q262" s="465"/>
      <c r="S262" s="35"/>
      <c r="W262" s="35"/>
    </row>
    <row r="263" spans="1:23" x14ac:dyDescent="0.25">
      <c r="A263" s="36"/>
      <c r="B263" s="36"/>
      <c r="C263" s="37"/>
      <c r="D263" s="37"/>
      <c r="E263" s="38"/>
      <c r="F263" s="39"/>
      <c r="G263" s="38"/>
      <c r="H263" s="20"/>
      <c r="I263" s="52"/>
      <c r="J263" s="97"/>
      <c r="K263" s="120"/>
      <c r="L263" s="36"/>
      <c r="M263" s="42"/>
      <c r="N263" s="43"/>
      <c r="O263" s="41"/>
      <c r="P263" s="41"/>
      <c r="Q263" s="41"/>
      <c r="S263" s="35"/>
      <c r="W263" s="35"/>
    </row>
    <row r="264" spans="1:23" x14ac:dyDescent="0.25">
      <c r="A264" s="454" t="s">
        <v>492</v>
      </c>
      <c r="B264" s="36"/>
      <c r="C264" s="37"/>
      <c r="D264" s="37"/>
      <c r="E264" s="38"/>
      <c r="F264" s="39"/>
      <c r="G264" s="38"/>
      <c r="H264" s="20" t="s">
        <v>493</v>
      </c>
      <c r="I264" s="52" t="s">
        <v>494</v>
      </c>
      <c r="J264" s="137"/>
      <c r="K264" s="120"/>
      <c r="L264" s="36"/>
      <c r="M264" s="42"/>
      <c r="N264" s="43"/>
      <c r="O264" s="41"/>
      <c r="P264" s="41"/>
      <c r="Q264" s="41"/>
      <c r="S264" s="35"/>
      <c r="W264" s="35"/>
    </row>
    <row r="265" spans="1:23" ht="45" x14ac:dyDescent="0.25">
      <c r="A265" s="455"/>
      <c r="B265" s="36"/>
      <c r="C265" s="37"/>
      <c r="D265" s="37"/>
      <c r="E265" s="38"/>
      <c r="F265" s="47">
        <v>0.18</v>
      </c>
      <c r="G265" s="693"/>
      <c r="H265" s="20" t="s">
        <v>495</v>
      </c>
      <c r="I265" s="52" t="s">
        <v>496</v>
      </c>
      <c r="J265" s="137" t="s">
        <v>125</v>
      </c>
      <c r="K265" s="120">
        <v>158.09800000000001</v>
      </c>
      <c r="L265" s="36" t="s">
        <v>497</v>
      </c>
      <c r="M265" s="50">
        <v>0.18</v>
      </c>
      <c r="N265" s="51">
        <f>+L265/(1+M265)</f>
        <v>57.118644067796616</v>
      </c>
      <c r="O265" s="49">
        <f>N265*K265</f>
        <v>9030.3433898305102</v>
      </c>
      <c r="P265" s="49">
        <f>IF(ISBLANK(G265),F265*O265,G265*O265)</f>
        <v>1625.4618101694919</v>
      </c>
      <c r="Q265" s="49">
        <f>+P265+O265</f>
        <v>10655.805200000003</v>
      </c>
      <c r="S265" s="35"/>
      <c r="W265" s="35"/>
    </row>
    <row r="266" spans="1:23" x14ac:dyDescent="0.25">
      <c r="A266" s="20"/>
      <c r="B266" s="45"/>
      <c r="C266" s="45"/>
      <c r="D266" s="45"/>
      <c r="E266" s="20"/>
      <c r="F266" s="85"/>
      <c r="G266" s="86"/>
      <c r="H266" s="20"/>
      <c r="I266" s="52"/>
      <c r="J266" s="84"/>
      <c r="K266" s="87"/>
      <c r="L266" s="51"/>
      <c r="M266" s="50"/>
      <c r="N266" s="51"/>
      <c r="O266" s="49"/>
      <c r="P266" s="49"/>
      <c r="Q266" s="49"/>
      <c r="S266" s="35"/>
      <c r="W266" s="35"/>
    </row>
    <row r="267" spans="1:23" ht="90.75" customHeight="1" x14ac:dyDescent="0.25">
      <c r="A267" s="454" t="s">
        <v>498</v>
      </c>
      <c r="B267" s="454" t="s">
        <v>35</v>
      </c>
      <c r="C267" s="458">
        <v>120001517</v>
      </c>
      <c r="D267" s="458">
        <v>995473</v>
      </c>
      <c r="E267" s="460"/>
      <c r="F267" s="462">
        <v>0.18</v>
      </c>
      <c r="G267" s="460"/>
      <c r="H267" s="20" t="s">
        <v>499</v>
      </c>
      <c r="I267" s="52" t="s">
        <v>500</v>
      </c>
      <c r="J267" s="498" t="s">
        <v>79</v>
      </c>
      <c r="K267" s="516">
        <v>4439.1648999999998</v>
      </c>
      <c r="L267" s="454" t="s">
        <v>501</v>
      </c>
      <c r="M267" s="466">
        <v>0.18</v>
      </c>
      <c r="N267" s="468">
        <f>+L267/(1+M267)</f>
        <v>121.0169491525424</v>
      </c>
      <c r="O267" s="464">
        <f>N267*K267</f>
        <v>537214.19298305095</v>
      </c>
      <c r="P267" s="464">
        <f>IF(ISBLANK(G267),F267*O267,G268*O267)</f>
        <v>96698.554736949169</v>
      </c>
      <c r="Q267" s="464">
        <f>+P267+O267</f>
        <v>633912.7477200001</v>
      </c>
      <c r="S267" s="35"/>
      <c r="W267" s="35"/>
    </row>
    <row r="268" spans="1:23" x14ac:dyDescent="0.25">
      <c r="A268" s="455"/>
      <c r="B268" s="455"/>
      <c r="C268" s="459"/>
      <c r="D268" s="459"/>
      <c r="E268" s="461"/>
      <c r="F268" s="463"/>
      <c r="G268" s="461"/>
      <c r="H268" s="20" t="s">
        <v>502</v>
      </c>
      <c r="I268" s="52" t="s">
        <v>503</v>
      </c>
      <c r="J268" s="499"/>
      <c r="K268" s="517"/>
      <c r="L268" s="455"/>
      <c r="M268" s="467"/>
      <c r="N268" s="469"/>
      <c r="O268" s="465"/>
      <c r="P268" s="465"/>
      <c r="Q268" s="465"/>
      <c r="S268" s="35"/>
      <c r="W268" s="35"/>
    </row>
    <row r="269" spans="1:23" x14ac:dyDescent="0.25">
      <c r="A269" s="20"/>
      <c r="B269" s="20"/>
      <c r="C269" s="45"/>
      <c r="D269" s="45"/>
      <c r="E269" s="45"/>
      <c r="F269" s="45"/>
      <c r="G269" s="45"/>
      <c r="H269" s="20"/>
      <c r="I269" s="52"/>
      <c r="J269" s="84"/>
      <c r="K269" s="120"/>
      <c r="L269" s="20"/>
      <c r="M269" s="50"/>
      <c r="N269" s="51"/>
      <c r="O269" s="49"/>
      <c r="P269" s="49"/>
      <c r="Q269" s="49"/>
      <c r="S269" s="35"/>
      <c r="W269" s="35"/>
    </row>
    <row r="270" spans="1:23" ht="45" x14ac:dyDescent="0.25">
      <c r="A270" s="454" t="s">
        <v>504</v>
      </c>
      <c r="B270" s="20"/>
      <c r="C270" s="45"/>
      <c r="D270" s="45"/>
      <c r="E270" s="45"/>
      <c r="F270" s="45"/>
      <c r="G270" s="45"/>
      <c r="H270" s="20" t="s">
        <v>505</v>
      </c>
      <c r="I270" s="52" t="s">
        <v>506</v>
      </c>
      <c r="J270" s="84"/>
      <c r="K270" s="120"/>
      <c r="L270" s="20"/>
      <c r="M270" s="50"/>
      <c r="N270" s="51"/>
      <c r="O270" s="49"/>
      <c r="P270" s="49"/>
      <c r="Q270" s="49"/>
      <c r="S270" s="35"/>
      <c r="W270" s="35"/>
    </row>
    <row r="271" spans="1:23" ht="38.25" customHeight="1" x14ac:dyDescent="0.25">
      <c r="A271" s="455"/>
      <c r="B271" s="20" t="s">
        <v>35</v>
      </c>
      <c r="C271" s="45">
        <v>120001522</v>
      </c>
      <c r="D271" s="45">
        <v>995473</v>
      </c>
      <c r="E271" s="54"/>
      <c r="F271" s="47">
        <f>IF(D271&gt;0,18%,0)</f>
        <v>0.18</v>
      </c>
      <c r="G271" s="689"/>
      <c r="H271" s="20" t="s">
        <v>507</v>
      </c>
      <c r="I271" s="52" t="s">
        <v>508</v>
      </c>
      <c r="J271" s="84" t="s">
        <v>79</v>
      </c>
      <c r="K271" s="120">
        <v>4439.1648999999998</v>
      </c>
      <c r="L271" s="20" t="s">
        <v>509</v>
      </c>
      <c r="M271" s="50">
        <v>0.18</v>
      </c>
      <c r="N271" s="51">
        <f>+L271/(1+M271)</f>
        <v>62.669491525423737</v>
      </c>
      <c r="O271" s="49">
        <f>N271*K271</f>
        <v>278200.20708050852</v>
      </c>
      <c r="P271" s="49">
        <f>IF(ISBLANK(G271),F271*O271,G271*O271)</f>
        <v>50076.037274491529</v>
      </c>
      <c r="Q271" s="49">
        <f>+P271+O271</f>
        <v>328276.24435500003</v>
      </c>
      <c r="S271" s="35"/>
      <c r="W271" s="35"/>
    </row>
    <row r="272" spans="1:23" x14ac:dyDescent="0.25">
      <c r="A272" s="20"/>
      <c r="B272" s="20"/>
      <c r="C272" s="45"/>
      <c r="D272" s="45"/>
      <c r="E272" s="54"/>
      <c r="F272" s="47"/>
      <c r="G272" s="54"/>
      <c r="H272" s="20"/>
      <c r="I272" s="52"/>
      <c r="J272" s="84"/>
      <c r="K272" s="120"/>
      <c r="L272" s="20"/>
      <c r="M272" s="50"/>
      <c r="N272" s="51"/>
      <c r="O272" s="49"/>
      <c r="P272" s="49"/>
      <c r="Q272" s="49"/>
      <c r="S272" s="35"/>
      <c r="W272" s="35"/>
    </row>
    <row r="273" spans="1:23" ht="52.5" customHeight="1" x14ac:dyDescent="0.25">
      <c r="A273" s="454" t="s">
        <v>510</v>
      </c>
      <c r="B273" s="20" t="s">
        <v>35</v>
      </c>
      <c r="C273" s="45">
        <v>120001491</v>
      </c>
      <c r="D273" s="45">
        <v>995473</v>
      </c>
      <c r="E273" s="54"/>
      <c r="F273" s="47">
        <f>IF(D273&gt;0,18%,0)</f>
        <v>0.18</v>
      </c>
      <c r="G273" s="689"/>
      <c r="H273" s="20" t="s">
        <v>511</v>
      </c>
      <c r="I273" s="52" t="s">
        <v>512</v>
      </c>
      <c r="J273" s="84" t="s">
        <v>79</v>
      </c>
      <c r="K273" s="120">
        <v>158.09800000000001</v>
      </c>
      <c r="L273" s="20" t="s">
        <v>513</v>
      </c>
      <c r="M273" s="50">
        <v>0.18</v>
      </c>
      <c r="N273" s="51">
        <f>+L273/(1+M273)</f>
        <v>191.73728813559322</v>
      </c>
      <c r="O273" s="49">
        <f>N273*K273</f>
        <v>30313.281779661018</v>
      </c>
      <c r="P273" s="49">
        <f>IF(ISBLANK(G273),F273*O273,G273*O273)</f>
        <v>5456.3907203389826</v>
      </c>
      <c r="Q273" s="49">
        <f>+P273+O273</f>
        <v>35769.672500000001</v>
      </c>
      <c r="S273" s="35"/>
      <c r="W273" s="35"/>
    </row>
    <row r="274" spans="1:23" ht="60" x14ac:dyDescent="0.25">
      <c r="A274" s="455"/>
      <c r="B274" s="20"/>
      <c r="C274" s="45"/>
      <c r="D274" s="45"/>
      <c r="E274" s="54"/>
      <c r="F274" s="47"/>
      <c r="G274" s="54"/>
      <c r="H274" s="20" t="s">
        <v>514</v>
      </c>
      <c r="I274" s="52" t="s">
        <v>515</v>
      </c>
      <c r="J274" s="84"/>
      <c r="K274" s="120"/>
      <c r="L274" s="20"/>
      <c r="M274" s="50"/>
      <c r="N274" s="51"/>
      <c r="O274" s="49"/>
      <c r="P274" s="49"/>
      <c r="Q274" s="49"/>
      <c r="S274" s="35"/>
      <c r="W274" s="35"/>
    </row>
    <row r="275" spans="1:23" x14ac:dyDescent="0.25">
      <c r="A275" s="20"/>
      <c r="B275" s="20"/>
      <c r="C275" s="45"/>
      <c r="D275" s="45"/>
      <c r="E275" s="54"/>
      <c r="F275" s="47"/>
      <c r="G275" s="54"/>
      <c r="H275" s="20"/>
      <c r="I275" s="52"/>
      <c r="J275" s="84"/>
      <c r="K275" s="120"/>
      <c r="L275" s="20"/>
      <c r="M275" s="50"/>
      <c r="N275" s="51"/>
      <c r="O275" s="49"/>
      <c r="P275" s="49"/>
      <c r="Q275" s="49"/>
      <c r="S275" s="35"/>
      <c r="W275" s="35"/>
    </row>
    <row r="276" spans="1:23" ht="30" x14ac:dyDescent="0.25">
      <c r="A276" s="454" t="s">
        <v>516</v>
      </c>
      <c r="B276" s="20" t="s">
        <v>35</v>
      </c>
      <c r="C276" s="45">
        <v>120001498</v>
      </c>
      <c r="D276" s="45">
        <v>995473</v>
      </c>
      <c r="E276" s="54"/>
      <c r="F276" s="47"/>
      <c r="G276" s="54"/>
      <c r="H276" s="20" t="s">
        <v>517</v>
      </c>
      <c r="I276" s="52" t="s">
        <v>518</v>
      </c>
      <c r="J276" s="84"/>
      <c r="K276" s="120"/>
      <c r="L276" s="20"/>
      <c r="M276" s="50"/>
      <c r="N276" s="51"/>
      <c r="O276" s="49"/>
      <c r="P276" s="49"/>
      <c r="Q276" s="49"/>
      <c r="S276" s="35"/>
      <c r="W276" s="35"/>
    </row>
    <row r="277" spans="1:23" ht="24" customHeight="1" x14ac:dyDescent="0.25">
      <c r="A277" s="455"/>
      <c r="B277" s="20"/>
      <c r="C277" s="45"/>
      <c r="D277" s="45"/>
      <c r="E277" s="54"/>
      <c r="F277" s="47">
        <v>0.18</v>
      </c>
      <c r="G277" s="689"/>
      <c r="H277" s="20" t="s">
        <v>519</v>
      </c>
      <c r="I277" s="52" t="s">
        <v>520</v>
      </c>
      <c r="J277" s="84" t="s">
        <v>82</v>
      </c>
      <c r="K277" s="120">
        <v>50</v>
      </c>
      <c r="L277" s="20" t="s">
        <v>521</v>
      </c>
      <c r="M277" s="50">
        <v>0.18</v>
      </c>
      <c r="N277" s="51">
        <f>+L277/(1+M277)</f>
        <v>378.17796610169495</v>
      </c>
      <c r="O277" s="49">
        <f>N277*K277</f>
        <v>18908.898305084749</v>
      </c>
      <c r="P277" s="49">
        <f>IF(ISBLANK(G277),F277*O277,G277*O277)</f>
        <v>3403.6016949152549</v>
      </c>
      <c r="Q277" s="49">
        <f>+P277+O277</f>
        <v>22312.500000000004</v>
      </c>
      <c r="S277" s="35"/>
      <c r="W277" s="35"/>
    </row>
    <row r="278" spans="1:23" x14ac:dyDescent="0.25">
      <c r="A278" s="20"/>
      <c r="B278" s="20"/>
      <c r="C278" s="45"/>
      <c r="D278" s="45"/>
      <c r="E278" s="45"/>
      <c r="F278" s="45"/>
      <c r="G278" s="45"/>
      <c r="H278" s="20"/>
      <c r="I278" s="52"/>
      <c r="J278" s="84"/>
      <c r="K278" s="120"/>
      <c r="L278" s="20"/>
      <c r="M278" s="50"/>
      <c r="N278" s="51"/>
      <c r="O278" s="49"/>
      <c r="P278" s="49"/>
      <c r="Q278" s="49"/>
      <c r="S278" s="35"/>
      <c r="W278" s="35"/>
    </row>
    <row r="279" spans="1:23" ht="105" x14ac:dyDescent="0.25">
      <c r="A279" s="24" t="s">
        <v>522</v>
      </c>
      <c r="B279" s="20" t="s">
        <v>35</v>
      </c>
      <c r="C279" s="26">
        <v>120001838</v>
      </c>
      <c r="D279" s="26">
        <v>995421</v>
      </c>
      <c r="E279" s="27"/>
      <c r="F279" s="28">
        <f>IF(D279&gt;0,18%,0)</f>
        <v>0.18</v>
      </c>
      <c r="G279" s="694"/>
      <c r="H279" s="20" t="s">
        <v>523</v>
      </c>
      <c r="I279" s="52" t="s">
        <v>524</v>
      </c>
      <c r="J279" s="91" t="s">
        <v>79</v>
      </c>
      <c r="K279" s="119">
        <v>20</v>
      </c>
      <c r="L279" s="24" t="s">
        <v>525</v>
      </c>
      <c r="M279" s="32">
        <v>0.18</v>
      </c>
      <c r="N279" s="33">
        <f>+L279/(1+M279)</f>
        <v>823.72881355932213</v>
      </c>
      <c r="O279" s="31">
        <f>N279*K279</f>
        <v>16474.576271186445</v>
      </c>
      <c r="P279" s="31">
        <f>IF(ISBLANK(G279),F279*O279,#REF!*O279)</f>
        <v>2965.42372881356</v>
      </c>
      <c r="Q279" s="31">
        <f>+P279+O279</f>
        <v>19440.000000000004</v>
      </c>
      <c r="S279" s="35"/>
      <c r="W279" s="35"/>
    </row>
    <row r="280" spans="1:23" x14ac:dyDescent="0.25">
      <c r="A280" s="20"/>
      <c r="B280" s="20"/>
      <c r="C280" s="20"/>
      <c r="D280" s="20"/>
      <c r="E280" s="20"/>
      <c r="F280" s="20"/>
      <c r="G280" s="86"/>
      <c r="H280" s="20"/>
      <c r="I280" s="52"/>
      <c r="J280" s="84"/>
      <c r="K280" s="87"/>
      <c r="L280" s="51"/>
      <c r="M280" s="50"/>
      <c r="N280" s="51"/>
      <c r="O280" s="49"/>
      <c r="P280" s="49"/>
      <c r="Q280" s="49"/>
      <c r="S280" s="35"/>
      <c r="W280" s="35"/>
    </row>
    <row r="281" spans="1:23" ht="135" x14ac:dyDescent="0.25">
      <c r="A281" s="24" t="s">
        <v>526</v>
      </c>
      <c r="B281" s="24"/>
      <c r="C281" s="24"/>
      <c r="D281" s="24"/>
      <c r="E281" s="700"/>
      <c r="F281" s="28">
        <v>0.18</v>
      </c>
      <c r="G281" s="697"/>
      <c r="H281" s="20">
        <v>16.88</v>
      </c>
      <c r="I281" s="52" t="s">
        <v>527</v>
      </c>
      <c r="J281" s="140" t="s">
        <v>125</v>
      </c>
      <c r="K281" s="119">
        <v>480.95580000000007</v>
      </c>
      <c r="L281" s="33">
        <v>2159.85</v>
      </c>
      <c r="M281" s="32">
        <v>0.18</v>
      </c>
      <c r="N281" s="33">
        <f>+L281/(1+M281)</f>
        <v>1830.3813559322034</v>
      </c>
      <c r="O281" s="31">
        <f>N281*K281</f>
        <v>880332.52934745781</v>
      </c>
      <c r="P281" s="31">
        <f>IF(ISBLANK(G281),F281*O281,#REF!*O281)</f>
        <v>158459.85528254241</v>
      </c>
      <c r="Q281" s="31">
        <f>+P281+O281</f>
        <v>1038792.3846300002</v>
      </c>
      <c r="S281" s="35"/>
      <c r="W281" s="35"/>
    </row>
    <row r="282" spans="1:23" x14ac:dyDescent="0.25">
      <c r="A282" s="24"/>
      <c r="B282" s="24"/>
      <c r="C282" s="24"/>
      <c r="D282" s="24"/>
      <c r="E282" s="24"/>
      <c r="F282" s="24"/>
      <c r="G282" s="117"/>
      <c r="H282" s="20"/>
      <c r="I282" s="52"/>
      <c r="J282" s="91"/>
      <c r="K282" s="119"/>
      <c r="L282" s="33"/>
      <c r="M282" s="32"/>
      <c r="N282" s="33"/>
      <c r="O282" s="31"/>
      <c r="P282" s="31"/>
      <c r="Q282" s="31"/>
      <c r="S282" s="35"/>
      <c r="W282" s="35"/>
    </row>
    <row r="283" spans="1:23" ht="117.75" customHeight="1" x14ac:dyDescent="0.25">
      <c r="A283" s="454" t="s">
        <v>528</v>
      </c>
      <c r="B283" s="454" t="s">
        <v>35</v>
      </c>
      <c r="C283" s="458">
        <v>120001868</v>
      </c>
      <c r="D283" s="458">
        <v>995478</v>
      </c>
      <c r="E283" s="460"/>
      <c r="F283" s="462">
        <v>0.18</v>
      </c>
      <c r="G283" s="695"/>
      <c r="H283" s="20" t="s">
        <v>529</v>
      </c>
      <c r="I283" s="52" t="s">
        <v>530</v>
      </c>
      <c r="J283" s="498" t="s">
        <v>218</v>
      </c>
      <c r="K283" s="516">
        <v>4</v>
      </c>
      <c r="L283" s="454" t="s">
        <v>531</v>
      </c>
      <c r="M283" s="466">
        <v>0.18</v>
      </c>
      <c r="N283" s="468">
        <f>+L283/(1+M283)</f>
        <v>5735.0847457627115</v>
      </c>
      <c r="O283" s="464">
        <f>N283*K283</f>
        <v>22940.338983050846</v>
      </c>
      <c r="P283" s="464">
        <f>IF(ISBLANK(G283),F283*O283,G284*O283)</f>
        <v>4129.2610169491518</v>
      </c>
      <c r="Q283" s="464">
        <f>+P283+O283</f>
        <v>27069.599999999999</v>
      </c>
      <c r="S283" s="35"/>
      <c r="W283" s="35"/>
    </row>
    <row r="284" spans="1:23" ht="40.5" customHeight="1" x14ac:dyDescent="0.25">
      <c r="A284" s="455"/>
      <c r="B284" s="455"/>
      <c r="C284" s="459"/>
      <c r="D284" s="459"/>
      <c r="E284" s="461"/>
      <c r="F284" s="463"/>
      <c r="G284" s="696"/>
      <c r="H284" s="20" t="s">
        <v>532</v>
      </c>
      <c r="I284" s="52" t="s">
        <v>533</v>
      </c>
      <c r="J284" s="499"/>
      <c r="K284" s="517"/>
      <c r="L284" s="455"/>
      <c r="M284" s="467"/>
      <c r="N284" s="469"/>
      <c r="O284" s="465"/>
      <c r="P284" s="465"/>
      <c r="Q284" s="465"/>
      <c r="S284" s="35"/>
      <c r="W284" s="35"/>
    </row>
    <row r="285" spans="1:23" ht="60" x14ac:dyDescent="0.25">
      <c r="A285" s="454" t="s">
        <v>534</v>
      </c>
      <c r="B285" s="20"/>
      <c r="C285" s="45"/>
      <c r="D285" s="45"/>
      <c r="E285" s="45"/>
      <c r="F285" s="45"/>
      <c r="G285" s="45"/>
      <c r="H285" s="20" t="s">
        <v>535</v>
      </c>
      <c r="I285" s="52" t="s">
        <v>536</v>
      </c>
      <c r="J285" s="84"/>
      <c r="K285" s="120"/>
      <c r="L285" s="20"/>
      <c r="M285" s="50"/>
      <c r="N285" s="51"/>
      <c r="O285" s="49"/>
      <c r="P285" s="49"/>
      <c r="Q285" s="49"/>
      <c r="S285" s="35"/>
      <c r="W285" s="35"/>
    </row>
    <row r="286" spans="1:23" ht="30" x14ac:dyDescent="0.25">
      <c r="A286" s="455"/>
      <c r="B286" s="20" t="s">
        <v>35</v>
      </c>
      <c r="C286" s="45">
        <v>120001886</v>
      </c>
      <c r="D286" s="45">
        <v>995478</v>
      </c>
      <c r="E286" s="54"/>
      <c r="F286" s="47">
        <f>IF(D286&gt;0,18%,0)</f>
        <v>0.18</v>
      </c>
      <c r="G286" s="689"/>
      <c r="H286" s="20" t="s">
        <v>537</v>
      </c>
      <c r="I286" s="52" t="s">
        <v>538</v>
      </c>
      <c r="J286" s="84" t="s">
        <v>218</v>
      </c>
      <c r="K286" s="120">
        <v>8</v>
      </c>
      <c r="L286" s="20" t="s">
        <v>539</v>
      </c>
      <c r="M286" s="50">
        <v>0.18</v>
      </c>
      <c r="N286" s="51">
        <f>+L286/(1+M286)</f>
        <v>2244.7881355932204</v>
      </c>
      <c r="O286" s="49">
        <f>N286*K286</f>
        <v>17958.305084745763</v>
      </c>
      <c r="P286" s="49">
        <f>IF(ISBLANK(G286),F286*O286,G286*O286)</f>
        <v>3232.4949152542372</v>
      </c>
      <c r="Q286" s="49">
        <f>+P286+O286</f>
        <v>21190.799999999999</v>
      </c>
      <c r="S286" s="35"/>
      <c r="W286" s="35"/>
    </row>
    <row r="287" spans="1:23" x14ac:dyDescent="0.25">
      <c r="A287" s="20"/>
      <c r="B287" s="20"/>
      <c r="C287" s="45"/>
      <c r="D287" s="45"/>
      <c r="E287" s="45"/>
      <c r="F287" s="45"/>
      <c r="G287" s="45"/>
      <c r="H287" s="20"/>
      <c r="I287" s="52"/>
      <c r="J287" s="84"/>
      <c r="K287" s="120"/>
      <c r="L287" s="20"/>
      <c r="M287" s="50"/>
      <c r="N287" s="51"/>
      <c r="O287" s="49"/>
      <c r="P287" s="49"/>
      <c r="Q287" s="49"/>
      <c r="S287" s="35"/>
      <c r="W287" s="35"/>
    </row>
    <row r="288" spans="1:23" ht="130.5" customHeight="1" x14ac:dyDescent="0.25">
      <c r="A288" s="454" t="s">
        <v>540</v>
      </c>
      <c r="B288" s="454" t="s">
        <v>35</v>
      </c>
      <c r="C288" s="45">
        <v>120003387</v>
      </c>
      <c r="D288" s="45">
        <v>995421</v>
      </c>
      <c r="E288" s="54"/>
      <c r="F288" s="47">
        <f>IF(D288&gt;0,18%,0)</f>
        <v>0.18</v>
      </c>
      <c r="G288" s="689"/>
      <c r="H288" s="20" t="s">
        <v>541</v>
      </c>
      <c r="I288" s="52" t="s">
        <v>542</v>
      </c>
      <c r="J288" s="84" t="s">
        <v>543</v>
      </c>
      <c r="K288" s="141">
        <v>20</v>
      </c>
      <c r="L288" s="20" t="s">
        <v>544</v>
      </c>
      <c r="M288" s="50">
        <v>0.18</v>
      </c>
      <c r="N288" s="51">
        <f>+L288/(1+M288)</f>
        <v>3433.7711864406779</v>
      </c>
      <c r="O288" s="49">
        <f>N288*K288</f>
        <v>68675.423728813563</v>
      </c>
      <c r="P288" s="49">
        <f>IF(ISBLANK(G288),F288*O288,G288*O288)</f>
        <v>12361.576271186441</v>
      </c>
      <c r="Q288" s="49">
        <f>+P288+O288</f>
        <v>81037</v>
      </c>
      <c r="S288" s="35"/>
      <c r="W288" s="35"/>
    </row>
    <row r="289" spans="1:23" x14ac:dyDescent="0.25">
      <c r="A289" s="455"/>
      <c r="B289" s="455"/>
      <c r="C289" s="26"/>
      <c r="D289" s="26"/>
      <c r="E289" s="26"/>
      <c r="F289" s="26"/>
      <c r="G289" s="26"/>
      <c r="H289" s="20" t="s">
        <v>545</v>
      </c>
      <c r="I289" s="52" t="s">
        <v>546</v>
      </c>
      <c r="J289" s="84"/>
      <c r="K289" s="87"/>
      <c r="L289" s="20"/>
      <c r="M289" s="50"/>
      <c r="N289" s="51"/>
      <c r="O289" s="49"/>
      <c r="P289" s="49"/>
      <c r="Q289" s="49"/>
      <c r="S289" s="35"/>
      <c r="W289" s="35"/>
    </row>
    <row r="290" spans="1:23" x14ac:dyDescent="0.25">
      <c r="A290" s="24"/>
      <c r="B290" s="24"/>
      <c r="C290" s="26"/>
      <c r="D290" s="26"/>
      <c r="E290" s="26"/>
      <c r="F290" s="26"/>
      <c r="G290" s="26"/>
      <c r="H290" s="20"/>
      <c r="I290" s="52"/>
      <c r="J290" s="84"/>
      <c r="K290" s="87"/>
      <c r="L290" s="20"/>
      <c r="M290" s="50"/>
      <c r="N290" s="51"/>
      <c r="O290" s="49"/>
      <c r="P290" s="49"/>
      <c r="Q290" s="49"/>
      <c r="S290" s="35"/>
      <c r="W290" s="35"/>
    </row>
    <row r="291" spans="1:23" ht="60" x14ac:dyDescent="0.25">
      <c r="A291" s="24" t="s">
        <v>547</v>
      </c>
      <c r="B291" s="24" t="s">
        <v>35</v>
      </c>
      <c r="C291" s="26"/>
      <c r="D291" s="26"/>
      <c r="E291" s="38"/>
      <c r="F291" s="47">
        <v>0.18</v>
      </c>
      <c r="G291" s="693"/>
      <c r="H291" s="20" t="s">
        <v>548</v>
      </c>
      <c r="I291" s="52" t="s">
        <v>549</v>
      </c>
      <c r="J291" s="91" t="s">
        <v>218</v>
      </c>
      <c r="K291" s="119">
        <v>16</v>
      </c>
      <c r="L291" s="24" t="s">
        <v>550</v>
      </c>
      <c r="M291" s="50">
        <v>0.18</v>
      </c>
      <c r="N291" s="51">
        <f>+L291/(1+M291)</f>
        <v>3356.398305084746</v>
      </c>
      <c r="O291" s="49">
        <f>N291*K291</f>
        <v>53702.372881355936</v>
      </c>
      <c r="P291" s="49">
        <f>IF(ISBLANK(G291),F291*O291,G291*O291)</f>
        <v>9666.4271186440674</v>
      </c>
      <c r="Q291" s="49">
        <f>+P291+O291</f>
        <v>63368.800000000003</v>
      </c>
      <c r="S291" s="35"/>
      <c r="W291" s="35"/>
    </row>
    <row r="292" spans="1:23" x14ac:dyDescent="0.25">
      <c r="A292" s="24"/>
      <c r="B292" s="24"/>
      <c r="C292" s="26"/>
      <c r="D292" s="26"/>
      <c r="E292" s="26"/>
      <c r="F292" s="26"/>
      <c r="G292" s="26"/>
      <c r="H292" s="20"/>
      <c r="I292" s="52"/>
      <c r="J292" s="91"/>
      <c r="K292" s="119"/>
      <c r="L292" s="24"/>
      <c r="M292" s="32"/>
      <c r="N292" s="33"/>
      <c r="O292" s="31"/>
      <c r="P292" s="31"/>
      <c r="Q292" s="31"/>
      <c r="S292" s="35"/>
      <c r="W292" s="35"/>
    </row>
    <row r="293" spans="1:23" ht="75" customHeight="1" x14ac:dyDescent="0.25">
      <c r="A293" s="454" t="s">
        <v>551</v>
      </c>
      <c r="B293" s="454" t="s">
        <v>35</v>
      </c>
      <c r="C293" s="458">
        <v>120001902</v>
      </c>
      <c r="D293" s="458">
        <v>995478</v>
      </c>
      <c r="E293" s="460"/>
      <c r="F293" s="462">
        <f>IF(D293&gt;0,18%,0)</f>
        <v>0.18</v>
      </c>
      <c r="G293" s="695"/>
      <c r="H293" s="20" t="s">
        <v>552</v>
      </c>
      <c r="I293" s="52" t="s">
        <v>553</v>
      </c>
      <c r="J293" s="498" t="s">
        <v>218</v>
      </c>
      <c r="K293" s="516">
        <v>8</v>
      </c>
      <c r="L293" s="454" t="s">
        <v>554</v>
      </c>
      <c r="M293" s="466">
        <v>0.18</v>
      </c>
      <c r="N293" s="468">
        <f>+L293/(1+M293)</f>
        <v>5862.0338983050851</v>
      </c>
      <c r="O293" s="464">
        <f>N293*K293</f>
        <v>46896.271186440681</v>
      </c>
      <c r="P293" s="464">
        <f>IF(ISBLANK(G293),F293*O293,G293*O293)</f>
        <v>8441.328813559323</v>
      </c>
      <c r="Q293" s="464">
        <f>+P293+O293</f>
        <v>55337.600000000006</v>
      </c>
      <c r="S293" s="35"/>
      <c r="W293" s="35"/>
    </row>
    <row r="294" spans="1:23" x14ac:dyDescent="0.25">
      <c r="A294" s="492"/>
      <c r="B294" s="492"/>
      <c r="C294" s="493"/>
      <c r="D294" s="493"/>
      <c r="E294" s="494"/>
      <c r="F294" s="495"/>
      <c r="G294" s="701"/>
      <c r="H294" s="20" t="s">
        <v>555</v>
      </c>
      <c r="I294" s="52" t="s">
        <v>556</v>
      </c>
      <c r="J294" s="530"/>
      <c r="K294" s="531"/>
      <c r="L294" s="492"/>
      <c r="M294" s="491"/>
      <c r="N294" s="486"/>
      <c r="O294" s="487"/>
      <c r="P294" s="487"/>
      <c r="Q294" s="487"/>
      <c r="S294" s="35"/>
      <c r="W294" s="35"/>
    </row>
    <row r="295" spans="1:23" x14ac:dyDescent="0.25">
      <c r="A295" s="455"/>
      <c r="B295" s="455"/>
      <c r="C295" s="459"/>
      <c r="D295" s="459"/>
      <c r="E295" s="461"/>
      <c r="F295" s="463"/>
      <c r="G295" s="696"/>
      <c r="H295" s="20" t="s">
        <v>557</v>
      </c>
      <c r="I295" s="52" t="s">
        <v>558</v>
      </c>
      <c r="J295" s="499"/>
      <c r="K295" s="517"/>
      <c r="L295" s="455"/>
      <c r="M295" s="467"/>
      <c r="N295" s="469"/>
      <c r="O295" s="465"/>
      <c r="P295" s="465"/>
      <c r="Q295" s="465"/>
      <c r="S295" s="35"/>
      <c r="W295" s="35"/>
    </row>
    <row r="296" spans="1:23" x14ac:dyDescent="0.25">
      <c r="A296" s="36"/>
      <c r="B296" s="36"/>
      <c r="C296" s="37"/>
      <c r="D296" s="37"/>
      <c r="E296" s="38"/>
      <c r="F296" s="39"/>
      <c r="G296" s="693"/>
      <c r="H296" s="20"/>
      <c r="I296" s="52"/>
      <c r="J296" s="97"/>
      <c r="K296" s="120"/>
      <c r="L296" s="36"/>
      <c r="M296" s="42"/>
      <c r="N296" s="43"/>
      <c r="O296" s="41"/>
      <c r="P296" s="41"/>
      <c r="Q296" s="41"/>
      <c r="S296" s="35"/>
      <c r="W296" s="35"/>
    </row>
    <row r="297" spans="1:23" ht="45" x14ac:dyDescent="0.25">
      <c r="A297" s="36" t="s">
        <v>559</v>
      </c>
      <c r="B297" s="20" t="s">
        <v>35</v>
      </c>
      <c r="C297" s="45">
        <v>120003125</v>
      </c>
      <c r="D297" s="45">
        <v>995478</v>
      </c>
      <c r="E297" s="38"/>
      <c r="F297" s="47">
        <v>0.18</v>
      </c>
      <c r="G297" s="693"/>
      <c r="H297" s="20" t="s">
        <v>560</v>
      </c>
      <c r="I297" s="52" t="s">
        <v>561</v>
      </c>
      <c r="J297" s="112" t="s">
        <v>218</v>
      </c>
      <c r="K297" s="120">
        <v>8</v>
      </c>
      <c r="L297" s="36" t="s">
        <v>562</v>
      </c>
      <c r="M297" s="50">
        <v>0.18</v>
      </c>
      <c r="N297" s="51">
        <f>+L297/(1+M297)</f>
        <v>876.94915254237287</v>
      </c>
      <c r="O297" s="49">
        <f>N297*K297</f>
        <v>7015.593220338983</v>
      </c>
      <c r="P297" s="49">
        <f>IF(ISBLANK(G297),F297*O297,G297*O297)</f>
        <v>1262.8067796610169</v>
      </c>
      <c r="Q297" s="49">
        <f>+P297+O297</f>
        <v>8278.4</v>
      </c>
      <c r="S297" s="35"/>
      <c r="W297" s="35"/>
    </row>
    <row r="298" spans="1:23" x14ac:dyDescent="0.25">
      <c r="A298" s="36"/>
      <c r="B298" s="36"/>
      <c r="C298" s="37"/>
      <c r="D298" s="37"/>
      <c r="E298" s="38"/>
      <c r="F298" s="39"/>
      <c r="G298" s="693"/>
      <c r="H298" s="20"/>
      <c r="I298" s="52"/>
      <c r="J298" s="97"/>
      <c r="K298" s="120"/>
      <c r="L298" s="36"/>
      <c r="M298" s="42"/>
      <c r="N298" s="43"/>
      <c r="O298" s="41"/>
      <c r="P298" s="41"/>
      <c r="Q298" s="41"/>
      <c r="S298" s="35"/>
      <c r="W298" s="35"/>
    </row>
    <row r="299" spans="1:23" ht="45" x14ac:dyDescent="0.25">
      <c r="A299" s="36" t="s">
        <v>563</v>
      </c>
      <c r="B299" s="20" t="s">
        <v>35</v>
      </c>
      <c r="C299" s="45">
        <v>120003125</v>
      </c>
      <c r="D299" s="45">
        <v>995478</v>
      </c>
      <c r="E299" s="38"/>
      <c r="F299" s="47">
        <v>0.18</v>
      </c>
      <c r="G299" s="693"/>
      <c r="H299" s="20" t="s">
        <v>564</v>
      </c>
      <c r="I299" s="52" t="s">
        <v>565</v>
      </c>
      <c r="J299" s="84" t="s">
        <v>218</v>
      </c>
      <c r="K299" s="120">
        <v>16</v>
      </c>
      <c r="L299" s="36" t="s">
        <v>566</v>
      </c>
      <c r="M299" s="50">
        <v>0.18</v>
      </c>
      <c r="N299" s="51">
        <f>+L299/(1+M299)</f>
        <v>5881.9915254237294</v>
      </c>
      <c r="O299" s="49">
        <f>N299*K299</f>
        <v>94111.86440677967</v>
      </c>
      <c r="P299" s="49">
        <f>IF(ISBLANK(G299),F299*O299,G299*O299)</f>
        <v>16940.135593220341</v>
      </c>
      <c r="Q299" s="49">
        <f>+P299+O299</f>
        <v>111052.00000000001</v>
      </c>
      <c r="S299" s="35"/>
      <c r="W299" s="35"/>
    </row>
    <row r="300" spans="1:23" ht="38.25" customHeight="1" x14ac:dyDescent="0.25">
      <c r="A300" s="36" t="s">
        <v>567</v>
      </c>
      <c r="B300" s="20" t="s">
        <v>35</v>
      </c>
      <c r="C300" s="45"/>
      <c r="D300" s="45"/>
      <c r="E300" s="38"/>
      <c r="F300" s="39"/>
      <c r="G300" s="693"/>
      <c r="H300" s="20">
        <v>17.28</v>
      </c>
      <c r="I300" s="52" t="s">
        <v>568</v>
      </c>
      <c r="J300" s="84"/>
      <c r="K300" s="120"/>
      <c r="L300" s="36"/>
      <c r="M300" s="42"/>
      <c r="N300" s="43"/>
      <c r="O300" s="41"/>
      <c r="P300" s="41"/>
      <c r="Q300" s="41"/>
      <c r="S300" s="35"/>
      <c r="W300" s="35"/>
    </row>
    <row r="301" spans="1:23" x14ac:dyDescent="0.25">
      <c r="A301" s="36"/>
      <c r="B301" s="36"/>
      <c r="C301" s="37"/>
      <c r="D301" s="37"/>
      <c r="E301" s="38"/>
      <c r="F301" s="39"/>
      <c r="G301" s="693"/>
      <c r="H301" s="20" t="s">
        <v>569</v>
      </c>
      <c r="I301" s="52" t="s">
        <v>570</v>
      </c>
      <c r="J301" s="84"/>
      <c r="K301" s="120"/>
      <c r="L301" s="36"/>
      <c r="M301" s="42"/>
      <c r="N301" s="43"/>
      <c r="O301" s="41"/>
      <c r="P301" s="41"/>
      <c r="Q301" s="41"/>
      <c r="S301" s="35"/>
      <c r="W301" s="35"/>
    </row>
    <row r="302" spans="1:23" ht="30" x14ac:dyDescent="0.25">
      <c r="A302" s="36" t="s">
        <v>98</v>
      </c>
      <c r="B302" s="20" t="s">
        <v>35</v>
      </c>
      <c r="C302" s="45">
        <v>120001935</v>
      </c>
      <c r="D302" s="45">
        <v>995478</v>
      </c>
      <c r="E302" s="38"/>
      <c r="F302" s="47">
        <v>0.18</v>
      </c>
      <c r="G302" s="693"/>
      <c r="H302" s="20" t="s">
        <v>571</v>
      </c>
      <c r="I302" s="52" t="s">
        <v>572</v>
      </c>
      <c r="J302" s="84" t="s">
        <v>218</v>
      </c>
      <c r="K302" s="120">
        <v>8</v>
      </c>
      <c r="L302" s="36" t="s">
        <v>573</v>
      </c>
      <c r="M302" s="50">
        <v>0.18</v>
      </c>
      <c r="N302" s="51">
        <f>+L302/(1+M302)</f>
        <v>88.050847457627128</v>
      </c>
      <c r="O302" s="49">
        <f>N302*K302</f>
        <v>704.40677966101703</v>
      </c>
      <c r="P302" s="49">
        <f>IF(ISBLANK(G302),F302*O302,G302*O302)</f>
        <v>126.79322033898306</v>
      </c>
      <c r="Q302" s="49">
        <f>+P302+O302</f>
        <v>831.2</v>
      </c>
      <c r="S302" s="35"/>
      <c r="W302" s="35"/>
    </row>
    <row r="303" spans="1:23" ht="30" x14ac:dyDescent="0.25">
      <c r="A303" s="36" t="s">
        <v>101</v>
      </c>
      <c r="B303" s="20" t="s">
        <v>35</v>
      </c>
      <c r="C303" s="37">
        <v>120001936</v>
      </c>
      <c r="D303" s="37">
        <v>995478</v>
      </c>
      <c r="E303" s="38"/>
      <c r="F303" s="47">
        <v>0.18</v>
      </c>
      <c r="G303" s="693"/>
      <c r="H303" s="20" t="s">
        <v>574</v>
      </c>
      <c r="I303" s="52" t="s">
        <v>575</v>
      </c>
      <c r="J303" s="84" t="s">
        <v>218</v>
      </c>
      <c r="K303" s="120">
        <v>8</v>
      </c>
      <c r="L303" s="36" t="s">
        <v>576</v>
      </c>
      <c r="M303" s="50">
        <v>0.18</v>
      </c>
      <c r="N303" s="51">
        <f>+L303/(1+M303)</f>
        <v>98.898305084745772</v>
      </c>
      <c r="O303" s="49">
        <f>N303*K303</f>
        <v>791.18644067796617</v>
      </c>
      <c r="P303" s="49">
        <f>IF(ISBLANK(G303),F303*O303,G303*O303)</f>
        <v>142.4135593220339</v>
      </c>
      <c r="Q303" s="49">
        <f>+P303+O303</f>
        <v>933.60000000000014</v>
      </c>
      <c r="S303" s="35"/>
      <c r="W303" s="35"/>
    </row>
    <row r="304" spans="1:23" ht="40.5" customHeight="1" x14ac:dyDescent="0.25">
      <c r="A304" s="36" t="s">
        <v>577</v>
      </c>
      <c r="B304" s="20" t="s">
        <v>35</v>
      </c>
      <c r="C304" s="45">
        <v>120001940</v>
      </c>
      <c r="D304" s="45">
        <v>995478</v>
      </c>
      <c r="E304" s="38"/>
      <c r="F304" s="47">
        <v>0.18</v>
      </c>
      <c r="G304" s="693"/>
      <c r="H304" s="20" t="s">
        <v>578</v>
      </c>
      <c r="I304" s="52" t="s">
        <v>579</v>
      </c>
      <c r="J304" s="84" t="s">
        <v>218</v>
      </c>
      <c r="K304" s="120">
        <v>24</v>
      </c>
      <c r="L304" s="36" t="s">
        <v>580</v>
      </c>
      <c r="M304" s="50">
        <v>0.18</v>
      </c>
      <c r="N304" s="51">
        <f>+L304/(1+M304)</f>
        <v>47.161016949152547</v>
      </c>
      <c r="O304" s="49">
        <f>N304*K304</f>
        <v>1131.8644067796611</v>
      </c>
      <c r="P304" s="49">
        <f>IF(ISBLANK(G304),F304*O304,G304*O304)</f>
        <v>203.73559322033898</v>
      </c>
      <c r="Q304" s="49">
        <f>+P304+O304</f>
        <v>1335.6000000000001</v>
      </c>
      <c r="S304" s="35"/>
      <c r="W304" s="35"/>
    </row>
    <row r="305" spans="1:23" x14ac:dyDescent="0.25">
      <c r="A305" s="36"/>
      <c r="B305" s="20"/>
      <c r="C305" s="45"/>
      <c r="D305" s="45"/>
      <c r="E305" s="38"/>
      <c r="F305" s="47"/>
      <c r="G305" s="693"/>
      <c r="H305" s="20"/>
      <c r="I305" s="52"/>
      <c r="J305" s="84"/>
      <c r="K305" s="120"/>
      <c r="L305" s="36"/>
      <c r="M305" s="50"/>
      <c r="N305" s="51"/>
      <c r="O305" s="49"/>
      <c r="P305" s="49"/>
      <c r="Q305" s="49"/>
      <c r="S305" s="35"/>
      <c r="W305" s="35"/>
    </row>
    <row r="306" spans="1:23" ht="73.5" customHeight="1" x14ac:dyDescent="0.25">
      <c r="A306" s="36" t="s">
        <v>581</v>
      </c>
      <c r="B306" s="20" t="s">
        <v>35</v>
      </c>
      <c r="C306" s="45">
        <v>120001946</v>
      </c>
      <c r="D306" s="45">
        <v>995478</v>
      </c>
      <c r="E306" s="38"/>
      <c r="F306" s="47">
        <v>0.18</v>
      </c>
      <c r="G306" s="693"/>
      <c r="H306" s="20">
        <v>17.329999999999998</v>
      </c>
      <c r="I306" s="52" t="s">
        <v>582</v>
      </c>
      <c r="J306" s="84" t="s">
        <v>218</v>
      </c>
      <c r="K306" s="120">
        <v>24</v>
      </c>
      <c r="L306" s="36" t="s">
        <v>583</v>
      </c>
      <c r="M306" s="50">
        <v>0.18</v>
      </c>
      <c r="N306" s="51">
        <f>+L306/(1+M306)</f>
        <v>918.22033898305085</v>
      </c>
      <c r="O306" s="49">
        <f>N306*K306</f>
        <v>22037.288135593219</v>
      </c>
      <c r="P306" s="49">
        <f>IF(ISBLANK(G306),F306*O306,G306*O306)</f>
        <v>3966.7118644067791</v>
      </c>
      <c r="Q306" s="49">
        <f>+P306+O306</f>
        <v>26003.999999999996</v>
      </c>
      <c r="S306" s="35"/>
      <c r="W306" s="35"/>
    </row>
    <row r="307" spans="1:23" x14ac:dyDescent="0.25">
      <c r="A307" s="20"/>
      <c r="B307" s="20"/>
      <c r="C307" s="45"/>
      <c r="D307" s="45"/>
      <c r="E307" s="45"/>
      <c r="F307" s="45"/>
      <c r="G307" s="45"/>
      <c r="H307" s="20"/>
      <c r="I307" s="52"/>
      <c r="J307" s="84"/>
      <c r="K307" s="120"/>
      <c r="L307" s="20"/>
      <c r="M307" s="50"/>
      <c r="N307" s="51"/>
      <c r="O307" s="49"/>
      <c r="P307" s="49"/>
      <c r="Q307" s="49"/>
      <c r="S307" s="35"/>
      <c r="W307" s="35"/>
    </row>
    <row r="308" spans="1:23" x14ac:dyDescent="0.25">
      <c r="A308" s="20"/>
      <c r="B308" s="45"/>
      <c r="C308" s="45"/>
      <c r="D308" s="45"/>
      <c r="E308" s="45"/>
      <c r="F308" s="85"/>
      <c r="G308" s="86"/>
      <c r="H308" s="20"/>
      <c r="I308" s="52"/>
      <c r="J308" s="84"/>
      <c r="K308" s="87"/>
      <c r="L308" s="51"/>
      <c r="M308" s="50"/>
      <c r="N308" s="51"/>
      <c r="O308" s="49"/>
      <c r="P308" s="49"/>
      <c r="Q308" s="49"/>
      <c r="S308" s="35"/>
      <c r="W308" s="35"/>
    </row>
    <row r="309" spans="1:23" ht="60" x14ac:dyDescent="0.25">
      <c r="A309" s="20" t="s">
        <v>584</v>
      </c>
      <c r="B309" s="20" t="s">
        <v>35</v>
      </c>
      <c r="C309" s="45">
        <v>120001941</v>
      </c>
      <c r="D309" s="45">
        <v>995478</v>
      </c>
      <c r="E309" s="47"/>
      <c r="F309" s="47">
        <f>IF(D309&gt;0,18%,0)</f>
        <v>0.18</v>
      </c>
      <c r="G309" s="47"/>
      <c r="H309" s="20" t="s">
        <v>585</v>
      </c>
      <c r="I309" s="52" t="s">
        <v>586</v>
      </c>
      <c r="J309" s="45" t="s">
        <v>218</v>
      </c>
      <c r="K309" s="119">
        <v>16</v>
      </c>
      <c r="L309" s="20" t="s">
        <v>587</v>
      </c>
      <c r="M309" s="50">
        <v>0.18</v>
      </c>
      <c r="N309" s="51">
        <f>+L309/(1+M309)</f>
        <v>1362.6694915254238</v>
      </c>
      <c r="O309" s="49">
        <f>N309*K309</f>
        <v>21802.711864406781</v>
      </c>
      <c r="P309" s="49">
        <f>IF(ISBLANK(G309),F309*O309,G309*O309)</f>
        <v>3924.4881355932207</v>
      </c>
      <c r="Q309" s="49">
        <f>+P309+O309</f>
        <v>25727.200000000001</v>
      </c>
      <c r="S309" s="35"/>
      <c r="W309" s="35"/>
    </row>
    <row r="310" spans="1:23" x14ac:dyDescent="0.25">
      <c r="A310" s="20"/>
      <c r="B310" s="20"/>
      <c r="C310" s="45"/>
      <c r="D310" s="45"/>
      <c r="E310" s="47"/>
      <c r="F310" s="47"/>
      <c r="G310" s="47"/>
      <c r="H310" s="20"/>
      <c r="I310" s="52"/>
      <c r="J310" s="45"/>
      <c r="K310" s="119"/>
      <c r="L310" s="20"/>
      <c r="M310" s="50"/>
      <c r="N310" s="51"/>
      <c r="O310" s="49"/>
      <c r="P310" s="49"/>
      <c r="Q310" s="49"/>
      <c r="S310" s="35"/>
      <c r="W310" s="35"/>
    </row>
    <row r="311" spans="1:23" ht="75" x14ac:dyDescent="0.25">
      <c r="A311" s="20" t="s">
        <v>588</v>
      </c>
      <c r="B311" s="20" t="s">
        <v>35</v>
      </c>
      <c r="C311" s="45"/>
      <c r="D311" s="45"/>
      <c r="E311" s="54"/>
      <c r="F311" s="47">
        <v>0.18</v>
      </c>
      <c r="G311" s="684"/>
      <c r="H311" s="20" t="s">
        <v>589</v>
      </c>
      <c r="I311" s="52" t="s">
        <v>590</v>
      </c>
      <c r="J311" s="45" t="s">
        <v>218</v>
      </c>
      <c r="K311" s="119">
        <v>16</v>
      </c>
      <c r="L311" s="20" t="s">
        <v>591</v>
      </c>
      <c r="M311" s="50">
        <v>0.18</v>
      </c>
      <c r="N311" s="51">
        <f>+L311/(1+M311)</f>
        <v>142.66949152542372</v>
      </c>
      <c r="O311" s="49">
        <f>N311*K311</f>
        <v>2282.7118644067796</v>
      </c>
      <c r="P311" s="49">
        <f>IF(ISBLANK(G311),F311*O311,G311*O311)</f>
        <v>410.88813559322028</v>
      </c>
      <c r="Q311" s="49">
        <f>+P311+O311</f>
        <v>2693.6</v>
      </c>
      <c r="S311" s="35"/>
      <c r="W311" s="35"/>
    </row>
    <row r="312" spans="1:23" x14ac:dyDescent="0.25">
      <c r="A312" s="20"/>
      <c r="B312" s="20"/>
      <c r="C312" s="45"/>
      <c r="D312" s="45"/>
      <c r="E312" s="45"/>
      <c r="F312" s="45"/>
      <c r="G312" s="702"/>
      <c r="H312" s="20"/>
      <c r="I312" s="52"/>
      <c r="J312" s="45"/>
      <c r="K312" s="119"/>
      <c r="L312" s="20"/>
      <c r="M312" s="50"/>
      <c r="N312" s="51"/>
      <c r="O312" s="49"/>
      <c r="P312" s="49"/>
      <c r="Q312" s="49"/>
      <c r="S312" s="35"/>
      <c r="W312" s="35"/>
    </row>
    <row r="313" spans="1:23" ht="75" x14ac:dyDescent="0.25">
      <c r="A313" s="20" t="s">
        <v>592</v>
      </c>
      <c r="B313" s="20" t="s">
        <v>35</v>
      </c>
      <c r="C313" s="45">
        <v>120002053</v>
      </c>
      <c r="D313" s="45">
        <v>995478</v>
      </c>
      <c r="E313" s="54"/>
      <c r="F313" s="47">
        <v>0.18</v>
      </c>
      <c r="G313" s="684"/>
      <c r="H313" s="20" t="s">
        <v>593</v>
      </c>
      <c r="I313" s="52" t="s">
        <v>594</v>
      </c>
      <c r="J313" s="45" t="s">
        <v>218</v>
      </c>
      <c r="K313" s="119">
        <v>16</v>
      </c>
      <c r="L313" s="20" t="s">
        <v>595</v>
      </c>
      <c r="M313" s="50">
        <v>0.18</v>
      </c>
      <c r="N313" s="51">
        <f>+L313/(1+M313)</f>
        <v>196.56779661016949</v>
      </c>
      <c r="O313" s="49">
        <f>N313*K313</f>
        <v>3145.0847457627119</v>
      </c>
      <c r="P313" s="49">
        <f>IF(ISBLANK(G313),F313*O313,G313*O313)</f>
        <v>566.11525423728813</v>
      </c>
      <c r="Q313" s="49">
        <f>+P313+O313</f>
        <v>3711.2</v>
      </c>
      <c r="S313" s="35"/>
      <c r="W313" s="35"/>
    </row>
    <row r="314" spans="1:23" ht="45" x14ac:dyDescent="0.25">
      <c r="A314" s="20" t="s">
        <v>596</v>
      </c>
      <c r="B314" s="20" t="s">
        <v>35</v>
      </c>
      <c r="C314" s="45"/>
      <c r="D314" s="45"/>
      <c r="E314" s="47"/>
      <c r="F314" s="47"/>
      <c r="G314" s="702"/>
      <c r="H314" s="20" t="s">
        <v>597</v>
      </c>
      <c r="I314" s="52" t="s">
        <v>598</v>
      </c>
      <c r="J314" s="45"/>
      <c r="K314" s="119"/>
      <c r="L314" s="20"/>
      <c r="M314" s="50"/>
      <c r="N314" s="51"/>
      <c r="O314" s="49"/>
      <c r="P314" s="49"/>
      <c r="Q314" s="49"/>
      <c r="S314" s="35"/>
      <c r="W314" s="35"/>
    </row>
    <row r="315" spans="1:23" ht="45" x14ac:dyDescent="0.25">
      <c r="A315" s="20" t="s">
        <v>599</v>
      </c>
      <c r="B315" s="20" t="s">
        <v>35</v>
      </c>
      <c r="C315" s="45">
        <v>120002055</v>
      </c>
      <c r="D315" s="45">
        <v>995478</v>
      </c>
      <c r="E315" s="54"/>
      <c r="F315" s="47">
        <v>0.18</v>
      </c>
      <c r="G315" s="684"/>
      <c r="H315" s="20" t="s">
        <v>600</v>
      </c>
      <c r="I315" s="52" t="s">
        <v>601</v>
      </c>
      <c r="J315" s="45" t="s">
        <v>218</v>
      </c>
      <c r="K315" s="119">
        <v>16</v>
      </c>
      <c r="L315" s="20" t="s">
        <v>602</v>
      </c>
      <c r="M315" s="50">
        <v>0.18</v>
      </c>
      <c r="N315" s="51">
        <f>+L315/(1+M315)</f>
        <v>600.80508474576277</v>
      </c>
      <c r="O315" s="49">
        <f>N315*K315</f>
        <v>9612.8813559322043</v>
      </c>
      <c r="P315" s="49">
        <f>IF(ISBLANK(G315),F315*O315,G315*O315)</f>
        <v>1730.3186440677966</v>
      </c>
      <c r="Q315" s="49">
        <f>+P315+O315</f>
        <v>11343.2</v>
      </c>
      <c r="S315" s="35"/>
      <c r="W315" s="35"/>
    </row>
    <row r="316" spans="1:23" ht="45" x14ac:dyDescent="0.25">
      <c r="A316" s="20" t="s">
        <v>603</v>
      </c>
      <c r="B316" s="20" t="s">
        <v>35</v>
      </c>
      <c r="C316" s="45">
        <v>120002056</v>
      </c>
      <c r="D316" s="45">
        <v>995478</v>
      </c>
      <c r="E316" s="54"/>
      <c r="F316" s="47">
        <v>0.18</v>
      </c>
      <c r="G316" s="684"/>
      <c r="H316" s="20" t="s">
        <v>604</v>
      </c>
      <c r="I316" s="30" t="s">
        <v>605</v>
      </c>
      <c r="J316" s="45" t="s">
        <v>218</v>
      </c>
      <c r="K316" s="119">
        <v>16</v>
      </c>
      <c r="L316" s="20" t="s">
        <v>463</v>
      </c>
      <c r="M316" s="50">
        <v>0.18</v>
      </c>
      <c r="N316" s="51">
        <f>+L316/(1+M316)</f>
        <v>604.40677966101703</v>
      </c>
      <c r="O316" s="49">
        <f>N316*K316</f>
        <v>9670.5084745762724</v>
      </c>
      <c r="P316" s="49">
        <f>IF(ISBLANK(G316),F316*O316,G316*O316)</f>
        <v>1740.691525423729</v>
      </c>
      <c r="Q316" s="49">
        <f>+P316+O316</f>
        <v>11411.2</v>
      </c>
      <c r="S316" s="35"/>
      <c r="W316" s="35"/>
    </row>
    <row r="317" spans="1:23" x14ac:dyDescent="0.25">
      <c r="A317" s="20"/>
      <c r="B317" s="45"/>
      <c r="C317" s="45"/>
      <c r="D317" s="45"/>
      <c r="E317" s="20"/>
      <c r="F317" s="85"/>
      <c r="G317" s="702"/>
      <c r="H317" s="20"/>
      <c r="I317" s="52"/>
      <c r="J317" s="84"/>
      <c r="K317" s="87"/>
      <c r="L317" s="51"/>
      <c r="M317" s="50"/>
      <c r="N317" s="51"/>
      <c r="O317" s="49"/>
      <c r="P317" s="49"/>
      <c r="Q317" s="49"/>
      <c r="S317" s="35"/>
      <c r="W317" s="35"/>
    </row>
    <row r="318" spans="1:23" ht="90" x14ac:dyDescent="0.25">
      <c r="A318" s="20" t="s">
        <v>606</v>
      </c>
      <c r="B318" s="20" t="s">
        <v>35</v>
      </c>
      <c r="C318" s="45">
        <v>120002062</v>
      </c>
      <c r="D318" s="45">
        <v>995478</v>
      </c>
      <c r="E318" s="54"/>
      <c r="F318" s="47">
        <f>IF(D318&gt;0,18%,0)</f>
        <v>0.18</v>
      </c>
      <c r="G318" s="684"/>
      <c r="H318" s="20" t="s">
        <v>607</v>
      </c>
      <c r="I318" s="52" t="s">
        <v>608</v>
      </c>
      <c r="J318" s="45" t="s">
        <v>218</v>
      </c>
      <c r="K318" s="119">
        <v>16</v>
      </c>
      <c r="L318" s="20" t="s">
        <v>609</v>
      </c>
      <c r="M318" s="50">
        <v>0.18</v>
      </c>
      <c r="N318" s="51">
        <f>+L318/(1+M318)</f>
        <v>12711.144067796611</v>
      </c>
      <c r="O318" s="49">
        <f>N318*K318</f>
        <v>203378.30508474578</v>
      </c>
      <c r="P318" s="49">
        <f>IF(ISBLANK(G318),F318*O318,G318*O318)</f>
        <v>36608.094915254238</v>
      </c>
      <c r="Q318" s="49">
        <f>+P318+O318</f>
        <v>239986.40000000002</v>
      </c>
      <c r="S318" s="35"/>
      <c r="W318" s="35"/>
    </row>
    <row r="319" spans="1:23" x14ac:dyDescent="0.25">
      <c r="A319" s="20"/>
      <c r="B319" s="20"/>
      <c r="C319" s="45"/>
      <c r="D319" s="45"/>
      <c r="E319" s="54"/>
      <c r="F319" s="47"/>
      <c r="G319" s="684"/>
      <c r="H319" s="20"/>
      <c r="I319" s="52"/>
      <c r="J319" s="45"/>
      <c r="K319" s="119"/>
      <c r="L319" s="20"/>
      <c r="M319" s="50"/>
      <c r="N319" s="51"/>
      <c r="O319" s="49"/>
      <c r="P319" s="49"/>
      <c r="Q319" s="49"/>
      <c r="S319" s="35"/>
      <c r="W319" s="35"/>
    </row>
    <row r="320" spans="1:23" x14ac:dyDescent="0.25">
      <c r="A320" s="454" t="s">
        <v>610</v>
      </c>
      <c r="B320" s="454" t="s">
        <v>35</v>
      </c>
      <c r="C320" s="458">
        <v>120001947</v>
      </c>
      <c r="D320" s="458">
        <v>995478</v>
      </c>
      <c r="E320" s="460"/>
      <c r="F320" s="462">
        <f>IF(D320&gt;0,18%,0)</f>
        <v>0.18</v>
      </c>
      <c r="G320" s="682"/>
      <c r="H320" s="20" t="s">
        <v>611</v>
      </c>
      <c r="I320" s="52" t="s">
        <v>612</v>
      </c>
      <c r="J320" s="45"/>
      <c r="K320" s="119"/>
      <c r="L320" s="20"/>
      <c r="M320" s="50"/>
      <c r="N320" s="51"/>
      <c r="O320" s="49"/>
      <c r="P320" s="49"/>
      <c r="Q320" s="49"/>
      <c r="S320" s="35"/>
      <c r="W320" s="35"/>
    </row>
    <row r="321" spans="1:23" x14ac:dyDescent="0.25">
      <c r="A321" s="455"/>
      <c r="B321" s="455"/>
      <c r="C321" s="459"/>
      <c r="D321" s="459"/>
      <c r="E321" s="461"/>
      <c r="F321" s="463"/>
      <c r="G321" s="683"/>
      <c r="H321" s="20" t="s">
        <v>613</v>
      </c>
      <c r="I321" s="52" t="s">
        <v>614</v>
      </c>
      <c r="J321" s="45" t="s">
        <v>218</v>
      </c>
      <c r="K321" s="119">
        <v>16</v>
      </c>
      <c r="L321" s="20" t="s">
        <v>615</v>
      </c>
      <c r="M321" s="50">
        <v>0.18</v>
      </c>
      <c r="N321" s="51">
        <f>+L321/(1+M321)</f>
        <v>681.10169491525426</v>
      </c>
      <c r="O321" s="49">
        <f>N321*K321</f>
        <v>10897.627118644068</v>
      </c>
      <c r="P321" s="49">
        <f>IF(ISBLANK(G321),F320*O321,G321*O321)</f>
        <v>1961.5728813559322</v>
      </c>
      <c r="Q321" s="49">
        <f>+P321+O321</f>
        <v>12859.2</v>
      </c>
      <c r="S321" s="35"/>
      <c r="W321" s="35"/>
    </row>
    <row r="322" spans="1:23" x14ac:dyDescent="0.25">
      <c r="A322" s="20"/>
      <c r="B322" s="20"/>
      <c r="C322" s="45"/>
      <c r="D322" s="45"/>
      <c r="E322" s="54"/>
      <c r="F322" s="47"/>
      <c r="G322" s="684"/>
      <c r="H322" s="20"/>
      <c r="I322" s="52"/>
      <c r="J322" s="45"/>
      <c r="K322" s="119"/>
      <c r="L322" s="20"/>
      <c r="M322" s="50"/>
      <c r="N322" s="51"/>
      <c r="O322" s="49"/>
      <c r="P322" s="49"/>
      <c r="Q322" s="49"/>
      <c r="S322" s="35"/>
      <c r="W322" s="35"/>
    </row>
    <row r="323" spans="1:23" ht="37.5" customHeight="1" x14ac:dyDescent="0.25">
      <c r="A323" s="454" t="s">
        <v>616</v>
      </c>
      <c r="B323" s="454" t="s">
        <v>35</v>
      </c>
      <c r="C323" s="45">
        <v>120002049</v>
      </c>
      <c r="D323" s="45">
        <v>995478</v>
      </c>
      <c r="E323" s="54"/>
      <c r="F323" s="47">
        <f>IF(D323&gt;0,18%,0)</f>
        <v>0.18</v>
      </c>
      <c r="G323" s="684"/>
      <c r="H323" s="20" t="s">
        <v>617</v>
      </c>
      <c r="I323" s="52" t="s">
        <v>618</v>
      </c>
      <c r="J323" s="45" t="s">
        <v>218</v>
      </c>
      <c r="K323" s="119">
        <v>32</v>
      </c>
      <c r="L323" s="51">
        <v>122.4</v>
      </c>
      <c r="M323" s="50">
        <v>0.18</v>
      </c>
      <c r="N323" s="51">
        <f>+L323/(1+M323)</f>
        <v>103.72881355932205</v>
      </c>
      <c r="O323" s="49">
        <f>N323*K323</f>
        <v>3319.3220338983056</v>
      </c>
      <c r="P323" s="49">
        <f>IF(ISBLANK(G323),F323*O323,G323*O323)</f>
        <v>597.47796610169496</v>
      </c>
      <c r="Q323" s="49">
        <f>+P323+O323</f>
        <v>3916.8000000000006</v>
      </c>
      <c r="S323" s="35"/>
      <c r="W323" s="35"/>
    </row>
    <row r="324" spans="1:23" ht="30" x14ac:dyDescent="0.25">
      <c r="A324" s="455"/>
      <c r="B324" s="455"/>
      <c r="C324" s="45"/>
      <c r="D324" s="45"/>
      <c r="E324" s="54"/>
      <c r="F324" s="47"/>
      <c r="G324" s="684"/>
      <c r="H324" s="20" t="s">
        <v>619</v>
      </c>
      <c r="I324" s="52" t="s">
        <v>620</v>
      </c>
      <c r="J324" s="45"/>
      <c r="K324" s="119"/>
      <c r="L324" s="20"/>
      <c r="M324" s="50"/>
      <c r="N324" s="51"/>
      <c r="O324" s="49"/>
      <c r="P324" s="49"/>
      <c r="Q324" s="49"/>
      <c r="S324" s="35"/>
      <c r="W324" s="35"/>
    </row>
    <row r="325" spans="1:23" x14ac:dyDescent="0.25">
      <c r="A325" s="20"/>
      <c r="B325" s="20"/>
      <c r="C325" s="45"/>
      <c r="D325" s="45"/>
      <c r="E325" s="54"/>
      <c r="F325" s="47"/>
      <c r="G325" s="684"/>
      <c r="H325" s="20"/>
      <c r="I325" s="52"/>
      <c r="J325" s="45"/>
      <c r="K325" s="119"/>
      <c r="L325" s="20"/>
      <c r="M325" s="50"/>
      <c r="N325" s="51"/>
      <c r="O325" s="49"/>
      <c r="P325" s="49"/>
      <c r="Q325" s="49"/>
      <c r="S325" s="35"/>
      <c r="W325" s="35"/>
    </row>
    <row r="326" spans="1:23" ht="129" customHeight="1" x14ac:dyDescent="0.25">
      <c r="A326" s="20" t="s">
        <v>621</v>
      </c>
      <c r="B326" s="45"/>
      <c r="C326" s="45"/>
      <c r="D326" s="45"/>
      <c r="E326" s="45"/>
      <c r="F326" s="85">
        <f t="shared" ref="F326:F331" si="19">IF(D326&gt;0,18%,0)</f>
        <v>0</v>
      </c>
      <c r="G326" s="702"/>
      <c r="H326" s="20" t="s">
        <v>622</v>
      </c>
      <c r="I326" s="52" t="s">
        <v>623</v>
      </c>
      <c r="J326" s="84"/>
      <c r="K326" s="87"/>
      <c r="L326" s="51"/>
      <c r="M326" s="50"/>
      <c r="N326" s="51"/>
      <c r="O326" s="49"/>
      <c r="P326" s="49"/>
      <c r="Q326" s="49"/>
      <c r="S326" s="35"/>
      <c r="W326" s="35"/>
    </row>
    <row r="327" spans="1:23" ht="30" x14ac:dyDescent="0.25">
      <c r="A327" s="20" t="s">
        <v>624</v>
      </c>
      <c r="B327" s="20" t="s">
        <v>35</v>
      </c>
      <c r="C327" s="45">
        <v>120002103</v>
      </c>
      <c r="D327" s="45">
        <v>995424</v>
      </c>
      <c r="E327" s="54"/>
      <c r="F327" s="47">
        <f t="shared" si="19"/>
        <v>0.18</v>
      </c>
      <c r="G327" s="684"/>
      <c r="H327" s="20" t="s">
        <v>625</v>
      </c>
      <c r="I327" s="52" t="s">
        <v>626</v>
      </c>
      <c r="J327" s="84" t="s">
        <v>151</v>
      </c>
      <c r="K327" s="119">
        <v>200</v>
      </c>
      <c r="L327" s="51">
        <v>335</v>
      </c>
      <c r="M327" s="50">
        <v>0.18</v>
      </c>
      <c r="N327" s="51">
        <f>+L327/(1+M327)</f>
        <v>283.8983050847458</v>
      </c>
      <c r="O327" s="49">
        <f>N327*K327</f>
        <v>56779.661016949161</v>
      </c>
      <c r="P327" s="49">
        <f>IF(ISBLANK(G327),F327*O327,G327*O327)</f>
        <v>10220.338983050849</v>
      </c>
      <c r="Q327" s="49">
        <f>+P327+O327</f>
        <v>67000.000000000015</v>
      </c>
      <c r="S327" s="35"/>
      <c r="W327" s="35"/>
    </row>
    <row r="328" spans="1:23" ht="30" x14ac:dyDescent="0.25">
      <c r="A328" s="20" t="s">
        <v>627</v>
      </c>
      <c r="B328" s="20" t="s">
        <v>35</v>
      </c>
      <c r="C328" s="45">
        <v>120002105</v>
      </c>
      <c r="D328" s="45">
        <v>995424</v>
      </c>
      <c r="E328" s="54"/>
      <c r="F328" s="47">
        <f t="shared" si="19"/>
        <v>0.18</v>
      </c>
      <c r="G328" s="684"/>
      <c r="H328" s="20" t="s">
        <v>628</v>
      </c>
      <c r="I328" s="52" t="s">
        <v>629</v>
      </c>
      <c r="J328" s="84" t="s">
        <v>151</v>
      </c>
      <c r="K328" s="119">
        <v>100</v>
      </c>
      <c r="L328" s="51">
        <v>518.75</v>
      </c>
      <c r="M328" s="50">
        <v>0.18</v>
      </c>
      <c r="N328" s="51">
        <f>+L328/(1+M328)</f>
        <v>439.61864406779665</v>
      </c>
      <c r="O328" s="49">
        <f>N328*K328</f>
        <v>43961.864406779663</v>
      </c>
      <c r="P328" s="49">
        <f>IF(ISBLANK(G328),F328*O328,G328*O328)</f>
        <v>7913.1355932203387</v>
      </c>
      <c r="Q328" s="49">
        <f>+P328+O328</f>
        <v>51875</v>
      </c>
      <c r="S328" s="35"/>
      <c r="W328" s="35"/>
    </row>
    <row r="329" spans="1:23" ht="30" x14ac:dyDescent="0.25">
      <c r="A329" s="20" t="s">
        <v>630</v>
      </c>
      <c r="B329" s="20" t="s">
        <v>35</v>
      </c>
      <c r="C329" s="45">
        <v>120002106</v>
      </c>
      <c r="D329" s="45">
        <v>995424</v>
      </c>
      <c r="E329" s="54"/>
      <c r="F329" s="47">
        <f t="shared" si="19"/>
        <v>0.18</v>
      </c>
      <c r="G329" s="684"/>
      <c r="H329" s="20" t="s">
        <v>631</v>
      </c>
      <c r="I329" s="52" t="s">
        <v>632</v>
      </c>
      <c r="J329" s="84" t="s">
        <v>151</v>
      </c>
      <c r="K329" s="119">
        <v>100</v>
      </c>
      <c r="L329" s="51">
        <v>702.95</v>
      </c>
      <c r="M329" s="50">
        <v>0.18</v>
      </c>
      <c r="N329" s="51">
        <f>+L329/(1+M329)</f>
        <v>595.72033898305096</v>
      </c>
      <c r="O329" s="49">
        <f>N329*K329</f>
        <v>59572.033898305097</v>
      </c>
      <c r="P329" s="49">
        <f>IF(ISBLANK(G329),F329*O329,G329*O329)</f>
        <v>10722.966101694918</v>
      </c>
      <c r="Q329" s="49">
        <f>+P329+O329</f>
        <v>70295.000000000015</v>
      </c>
      <c r="S329" s="35"/>
      <c r="W329" s="35"/>
    </row>
    <row r="330" spans="1:23" ht="145.5" x14ac:dyDescent="0.25">
      <c r="A330" s="20" t="s">
        <v>633</v>
      </c>
      <c r="B330" s="20" t="s">
        <v>35</v>
      </c>
      <c r="C330" s="45"/>
      <c r="D330" s="45"/>
      <c r="E330" s="45"/>
      <c r="F330" s="85">
        <f t="shared" si="19"/>
        <v>0</v>
      </c>
      <c r="G330" s="702"/>
      <c r="H330" s="20" t="s">
        <v>634</v>
      </c>
      <c r="I330" s="52" t="s">
        <v>635</v>
      </c>
      <c r="J330" s="142"/>
      <c r="K330" s="87"/>
      <c r="L330" s="51"/>
      <c r="M330" s="50"/>
      <c r="N330" s="51"/>
      <c r="O330" s="49"/>
      <c r="P330" s="49"/>
      <c r="Q330" s="49"/>
      <c r="S330" s="35"/>
      <c r="W330" s="35"/>
    </row>
    <row r="331" spans="1:23" ht="30" x14ac:dyDescent="0.25">
      <c r="A331" s="20" t="s">
        <v>98</v>
      </c>
      <c r="B331" s="20" t="s">
        <v>35</v>
      </c>
      <c r="C331" s="45">
        <v>120002108</v>
      </c>
      <c r="D331" s="45">
        <v>995424</v>
      </c>
      <c r="E331" s="54"/>
      <c r="F331" s="85">
        <f t="shared" si="19"/>
        <v>0.18</v>
      </c>
      <c r="G331" s="684"/>
      <c r="H331" s="20" t="s">
        <v>636</v>
      </c>
      <c r="I331" s="52" t="s">
        <v>637</v>
      </c>
      <c r="J331" s="84" t="s">
        <v>151</v>
      </c>
      <c r="K331" s="119">
        <v>200</v>
      </c>
      <c r="L331" s="51">
        <v>497.8</v>
      </c>
      <c r="M331" s="50">
        <v>0.18</v>
      </c>
      <c r="N331" s="51">
        <f>+L331/(1+M331)</f>
        <v>421.86440677966107</v>
      </c>
      <c r="O331" s="49">
        <f>N331*K331</f>
        <v>84372.881355932215</v>
      </c>
      <c r="P331" s="49">
        <f>IF(ISBLANK(G331),F331*O331,G331*O331)</f>
        <v>15187.118644067798</v>
      </c>
      <c r="Q331" s="49">
        <f>+P331+O331</f>
        <v>99560.000000000015</v>
      </c>
      <c r="S331" s="35"/>
      <c r="W331" s="35"/>
    </row>
    <row r="332" spans="1:23" ht="30" x14ac:dyDescent="0.25">
      <c r="A332" s="20" t="s">
        <v>101</v>
      </c>
      <c r="B332" s="20" t="s">
        <v>35</v>
      </c>
      <c r="C332" s="45">
        <v>120002109</v>
      </c>
      <c r="D332" s="45">
        <v>995424</v>
      </c>
      <c r="E332" s="54"/>
      <c r="F332" s="85">
        <f>IF(D332&gt;0,18%,0)</f>
        <v>0.18</v>
      </c>
      <c r="G332" s="684"/>
      <c r="H332" s="20" t="s">
        <v>638</v>
      </c>
      <c r="I332" s="52" t="s">
        <v>626</v>
      </c>
      <c r="J332" s="84" t="s">
        <v>151</v>
      </c>
      <c r="K332" s="119">
        <v>200</v>
      </c>
      <c r="L332" s="51">
        <v>537.6</v>
      </c>
      <c r="M332" s="50">
        <v>0.18</v>
      </c>
      <c r="N332" s="51">
        <f>+L332/(1+M332)</f>
        <v>455.59322033898309</v>
      </c>
      <c r="O332" s="49">
        <f>N332*K332</f>
        <v>91118.644067796617</v>
      </c>
      <c r="P332" s="49">
        <f>IF(ISBLANK(G332),F332*O332,G332*O332)</f>
        <v>16401.355932203391</v>
      </c>
      <c r="Q332" s="49">
        <f>+P332+O332</f>
        <v>107520</v>
      </c>
      <c r="S332" s="35"/>
      <c r="W332" s="35"/>
    </row>
    <row r="333" spans="1:23" x14ac:dyDescent="0.25">
      <c r="A333" s="20"/>
      <c r="B333" s="20"/>
      <c r="C333" s="45"/>
      <c r="D333" s="45"/>
      <c r="E333" s="54"/>
      <c r="F333" s="85"/>
      <c r="G333" s="684"/>
      <c r="H333" s="20"/>
      <c r="I333" s="52"/>
      <c r="J333" s="84"/>
      <c r="K333" s="119"/>
      <c r="L333" s="51"/>
      <c r="M333" s="50"/>
      <c r="N333" s="51"/>
      <c r="O333" s="49"/>
      <c r="P333" s="49"/>
      <c r="Q333" s="49"/>
      <c r="S333" s="35"/>
      <c r="W333" s="35"/>
    </row>
    <row r="334" spans="1:23" ht="91.5" customHeight="1" x14ac:dyDescent="0.2">
      <c r="A334" s="20" t="s">
        <v>639</v>
      </c>
      <c r="B334" s="20"/>
      <c r="C334" s="45"/>
      <c r="D334" s="45"/>
      <c r="E334" s="54"/>
      <c r="F334" s="85"/>
      <c r="G334" s="684"/>
      <c r="H334" s="20">
        <v>18.899999999999999</v>
      </c>
      <c r="I334" s="52" t="s">
        <v>640</v>
      </c>
      <c r="J334" s="143"/>
      <c r="K334" s="119"/>
      <c r="L334" s="51"/>
      <c r="M334" s="50"/>
      <c r="N334" s="51"/>
      <c r="O334" s="49"/>
      <c r="P334" s="49"/>
      <c r="Q334" s="49"/>
      <c r="S334" s="35"/>
      <c r="W334" s="35"/>
    </row>
    <row r="335" spans="1:23" ht="30" x14ac:dyDescent="0.2">
      <c r="A335" s="20" t="s">
        <v>98</v>
      </c>
      <c r="B335" s="20" t="s">
        <v>35</v>
      </c>
      <c r="C335" s="45">
        <v>120002109</v>
      </c>
      <c r="D335" s="45">
        <v>995424</v>
      </c>
      <c r="E335" s="54"/>
      <c r="F335" s="85">
        <f>IF(D335&gt;0,18%,0)</f>
        <v>0.18</v>
      </c>
      <c r="G335" s="684"/>
      <c r="H335" s="20" t="s">
        <v>641</v>
      </c>
      <c r="I335" s="52" t="s">
        <v>632</v>
      </c>
      <c r="J335" s="143" t="s">
        <v>642</v>
      </c>
      <c r="K335" s="119">
        <v>100</v>
      </c>
      <c r="L335" s="51">
        <v>563.04999999999995</v>
      </c>
      <c r="M335" s="50">
        <v>0.18</v>
      </c>
      <c r="N335" s="51">
        <f t="shared" ref="N335:N338" si="20">+L335/(1+M335)</f>
        <v>477.16101694915255</v>
      </c>
      <c r="O335" s="49">
        <f>N335*K335</f>
        <v>47716.101694915254</v>
      </c>
      <c r="P335" s="49">
        <f>IF(ISBLANK(G335),F335*O335,G335*O335)</f>
        <v>8588.8983050847455</v>
      </c>
      <c r="Q335" s="49">
        <f t="shared" ref="Q335:Q338" si="21">+P335+O335</f>
        <v>56305</v>
      </c>
      <c r="S335" s="35"/>
      <c r="W335" s="35"/>
    </row>
    <row r="336" spans="1:23" ht="30" x14ac:dyDescent="0.2">
      <c r="A336" s="20" t="s">
        <v>101</v>
      </c>
      <c r="B336" s="20" t="s">
        <v>35</v>
      </c>
      <c r="C336" s="45">
        <v>120002109</v>
      </c>
      <c r="D336" s="45">
        <v>995424</v>
      </c>
      <c r="E336" s="54"/>
      <c r="F336" s="85">
        <f>IF(D336&gt;0,18%,0)</f>
        <v>0.18</v>
      </c>
      <c r="G336" s="684"/>
      <c r="H336" s="20" t="s">
        <v>643</v>
      </c>
      <c r="I336" s="52" t="s">
        <v>644</v>
      </c>
      <c r="J336" s="143" t="s">
        <v>642</v>
      </c>
      <c r="K336" s="119">
        <v>100</v>
      </c>
      <c r="L336" s="51">
        <v>794.25</v>
      </c>
      <c r="M336" s="50">
        <v>0.18</v>
      </c>
      <c r="N336" s="51">
        <f t="shared" si="20"/>
        <v>673.09322033898309</v>
      </c>
      <c r="O336" s="49">
        <f>N336*K336</f>
        <v>67309.322033898308</v>
      </c>
      <c r="P336" s="49">
        <f>IF(ISBLANK(G336),F336*O336,G336*O336)</f>
        <v>12115.677966101695</v>
      </c>
      <c r="Q336" s="49">
        <f t="shared" si="21"/>
        <v>79425</v>
      </c>
      <c r="S336" s="35"/>
      <c r="W336" s="35"/>
    </row>
    <row r="337" spans="1:23" ht="30" x14ac:dyDescent="0.2">
      <c r="A337" s="20" t="s">
        <v>104</v>
      </c>
      <c r="B337" s="20" t="s">
        <v>35</v>
      </c>
      <c r="C337" s="45">
        <v>120002109</v>
      </c>
      <c r="D337" s="45">
        <v>995424</v>
      </c>
      <c r="E337" s="54"/>
      <c r="F337" s="85">
        <f>IF(D337&gt;0,18%,0)</f>
        <v>0.18</v>
      </c>
      <c r="G337" s="684"/>
      <c r="H337" s="20" t="s">
        <v>645</v>
      </c>
      <c r="I337" s="52" t="s">
        <v>646</v>
      </c>
      <c r="J337" s="143" t="s">
        <v>642</v>
      </c>
      <c r="K337" s="119">
        <v>50</v>
      </c>
      <c r="L337" s="51">
        <v>1674.4</v>
      </c>
      <c r="M337" s="50">
        <v>0.18</v>
      </c>
      <c r="N337" s="51">
        <f t="shared" si="20"/>
        <v>1418.9830508474579</v>
      </c>
      <c r="O337" s="49">
        <f>N337*K337</f>
        <v>70949.152542372889</v>
      </c>
      <c r="P337" s="49">
        <f>IF(ISBLANK(G337),F337*O337,G337*O337)</f>
        <v>12770.84745762712</v>
      </c>
      <c r="Q337" s="49">
        <f t="shared" si="21"/>
        <v>83720.000000000015</v>
      </c>
      <c r="S337" s="35"/>
      <c r="W337" s="35"/>
    </row>
    <row r="338" spans="1:23" ht="30" x14ac:dyDescent="0.2">
      <c r="A338" s="20" t="s">
        <v>107</v>
      </c>
      <c r="B338" s="20" t="s">
        <v>35</v>
      </c>
      <c r="C338" s="45">
        <v>120002109</v>
      </c>
      <c r="D338" s="45">
        <v>995424</v>
      </c>
      <c r="E338" s="54"/>
      <c r="F338" s="85">
        <f>IF(D338&gt;0,18%,0)</f>
        <v>0.18</v>
      </c>
      <c r="G338" s="684"/>
      <c r="H338" s="20" t="s">
        <v>647</v>
      </c>
      <c r="I338" s="52" t="s">
        <v>648</v>
      </c>
      <c r="J338" s="143" t="s">
        <v>642</v>
      </c>
      <c r="K338" s="119">
        <v>50</v>
      </c>
      <c r="L338" s="51">
        <v>2166.35</v>
      </c>
      <c r="M338" s="50">
        <v>0.18</v>
      </c>
      <c r="N338" s="51">
        <f t="shared" si="20"/>
        <v>1835.8898305084747</v>
      </c>
      <c r="O338" s="49">
        <f>N338*K338</f>
        <v>91794.491525423728</v>
      </c>
      <c r="P338" s="49">
        <f>IF(ISBLANK(G338),F338*O338,G338*O338)</f>
        <v>16523.008474576269</v>
      </c>
      <c r="Q338" s="49">
        <f t="shared" si="21"/>
        <v>108317.5</v>
      </c>
      <c r="S338" s="35"/>
      <c r="W338" s="35"/>
    </row>
    <row r="339" spans="1:23" x14ac:dyDescent="0.25">
      <c r="A339" s="20"/>
      <c r="B339" s="20"/>
      <c r="C339" s="45"/>
      <c r="D339" s="45"/>
      <c r="E339" s="54"/>
      <c r="F339" s="85"/>
      <c r="G339" s="684"/>
      <c r="H339" s="20"/>
      <c r="I339" s="52"/>
      <c r="J339" s="84"/>
      <c r="K339" s="119"/>
      <c r="L339" s="51"/>
      <c r="M339" s="50"/>
      <c r="N339" s="51"/>
      <c r="O339" s="49"/>
      <c r="P339" s="49"/>
      <c r="Q339" s="49"/>
      <c r="S339" s="35"/>
      <c r="W339" s="35"/>
    </row>
    <row r="340" spans="1:23" ht="30" x14ac:dyDescent="0.25">
      <c r="A340" s="20" t="s">
        <v>649</v>
      </c>
      <c r="B340" s="20"/>
      <c r="C340" s="20"/>
      <c r="D340" s="20"/>
      <c r="E340" s="20"/>
      <c r="F340" s="45"/>
      <c r="G340" s="702"/>
      <c r="H340" s="20" t="s">
        <v>650</v>
      </c>
      <c r="I340" s="52" t="s">
        <v>651</v>
      </c>
      <c r="J340" s="45"/>
      <c r="K340" s="87"/>
      <c r="L340" s="20"/>
      <c r="M340" s="50"/>
      <c r="N340" s="51"/>
      <c r="O340" s="49"/>
      <c r="P340" s="49"/>
      <c r="Q340" s="49"/>
      <c r="S340" s="35"/>
      <c r="W340" s="35"/>
    </row>
    <row r="341" spans="1:23" ht="30" x14ac:dyDescent="0.25">
      <c r="A341" s="20" t="s">
        <v>98</v>
      </c>
      <c r="B341" s="20" t="s">
        <v>35</v>
      </c>
      <c r="C341" s="21">
        <v>120002145</v>
      </c>
      <c r="D341" s="45">
        <v>995424</v>
      </c>
      <c r="E341" s="54"/>
      <c r="F341" s="47">
        <f>IF(D341&gt;0,18%,0)</f>
        <v>0.18</v>
      </c>
      <c r="G341" s="684"/>
      <c r="H341" s="20" t="s">
        <v>652</v>
      </c>
      <c r="I341" s="52" t="s">
        <v>653</v>
      </c>
      <c r="J341" s="84" t="s">
        <v>218</v>
      </c>
      <c r="K341" s="119">
        <v>8</v>
      </c>
      <c r="L341" s="20" t="s">
        <v>654</v>
      </c>
      <c r="M341" s="50">
        <v>0.18</v>
      </c>
      <c r="N341" s="51">
        <f>+L341/(1+M341)</f>
        <v>527.45762711864404</v>
      </c>
      <c r="O341" s="49">
        <f>N341*K341</f>
        <v>4219.6610169491523</v>
      </c>
      <c r="P341" s="49">
        <f>IF(ISBLANK(G341),F341*O341,G341*O341)</f>
        <v>759.53898305084738</v>
      </c>
      <c r="Q341" s="49">
        <f>+P341+O341</f>
        <v>4979.2</v>
      </c>
      <c r="S341" s="35"/>
      <c r="W341" s="35"/>
    </row>
    <row r="342" spans="1:23" ht="30" x14ac:dyDescent="0.25">
      <c r="A342" s="20" t="s">
        <v>101</v>
      </c>
      <c r="B342" s="20" t="s">
        <v>35</v>
      </c>
      <c r="C342" s="21">
        <v>120002146</v>
      </c>
      <c r="D342" s="45">
        <v>995424</v>
      </c>
      <c r="E342" s="54"/>
      <c r="F342" s="47">
        <f>IF(D342&gt;0,18%,0)</f>
        <v>0.18</v>
      </c>
      <c r="G342" s="684"/>
      <c r="H342" s="20" t="s">
        <v>655</v>
      </c>
      <c r="I342" s="52" t="s">
        <v>656</v>
      </c>
      <c r="J342" s="84" t="s">
        <v>218</v>
      </c>
      <c r="K342" s="119">
        <v>8</v>
      </c>
      <c r="L342" s="20" t="s">
        <v>657</v>
      </c>
      <c r="M342" s="50">
        <v>0.18</v>
      </c>
      <c r="N342" s="51">
        <f>+L342/(1+M342)</f>
        <v>584.40677966101703</v>
      </c>
      <c r="O342" s="49">
        <f>N342*K342</f>
        <v>4675.2542372881362</v>
      </c>
      <c r="P342" s="49">
        <f>IF(ISBLANK(G342),F342*O342,G342*O342)</f>
        <v>841.54576271186454</v>
      </c>
      <c r="Q342" s="49">
        <f>+P342+O342</f>
        <v>5516.8000000000011</v>
      </c>
      <c r="S342" s="35"/>
      <c r="W342" s="35"/>
    </row>
    <row r="343" spans="1:23" ht="30" x14ac:dyDescent="0.25">
      <c r="A343" s="20" t="s">
        <v>104</v>
      </c>
      <c r="B343" s="20" t="s">
        <v>35</v>
      </c>
      <c r="C343" s="21">
        <v>120002146</v>
      </c>
      <c r="D343" s="45">
        <v>995424</v>
      </c>
      <c r="E343" s="54"/>
      <c r="F343" s="47">
        <f t="shared" ref="F343:F345" si="22">IF(D343&gt;0,18%,0)</f>
        <v>0.18</v>
      </c>
      <c r="G343" s="702"/>
      <c r="H343" s="20" t="s">
        <v>658</v>
      </c>
      <c r="I343" s="52" t="s">
        <v>659</v>
      </c>
      <c r="J343" s="84" t="s">
        <v>218</v>
      </c>
      <c r="K343" s="119">
        <v>8</v>
      </c>
      <c r="L343" s="20" t="s">
        <v>660</v>
      </c>
      <c r="M343" s="50">
        <v>0.18</v>
      </c>
      <c r="N343" s="51">
        <f t="shared" ref="N343:N345" si="23">+L343/(1+M343)</f>
        <v>870.04237288135607</v>
      </c>
      <c r="O343" s="49">
        <f>N343*K343</f>
        <v>6960.3389830508486</v>
      </c>
      <c r="P343" s="49">
        <f>IF(ISBLANK(G343),F343*O343,G343*O343)</f>
        <v>1252.8610169491526</v>
      </c>
      <c r="Q343" s="49">
        <f t="shared" ref="Q343:Q345" si="24">+P343+O343</f>
        <v>8213.2000000000007</v>
      </c>
      <c r="S343" s="35"/>
      <c r="W343" s="35"/>
    </row>
    <row r="344" spans="1:23" ht="30" x14ac:dyDescent="0.25">
      <c r="A344" s="24" t="s">
        <v>107</v>
      </c>
      <c r="B344" s="20" t="s">
        <v>35</v>
      </c>
      <c r="C344" s="21">
        <v>120002146</v>
      </c>
      <c r="D344" s="45">
        <v>995424</v>
      </c>
      <c r="E344" s="54"/>
      <c r="F344" s="47">
        <f t="shared" si="22"/>
        <v>0.18</v>
      </c>
      <c r="G344" s="703"/>
      <c r="H344" s="20" t="s">
        <v>661</v>
      </c>
      <c r="I344" s="52" t="s">
        <v>662</v>
      </c>
      <c r="J344" s="84" t="s">
        <v>218</v>
      </c>
      <c r="K344" s="119">
        <v>8</v>
      </c>
      <c r="L344" s="24" t="s">
        <v>663</v>
      </c>
      <c r="M344" s="50">
        <v>0.18</v>
      </c>
      <c r="N344" s="51">
        <f t="shared" si="23"/>
        <v>1476.398305084746</v>
      </c>
      <c r="O344" s="49">
        <f>N344*K344</f>
        <v>11811.186440677968</v>
      </c>
      <c r="P344" s="49">
        <f>IF(ISBLANK(G344),F344*O344,G344*O344)</f>
        <v>2126.0135593220343</v>
      </c>
      <c r="Q344" s="49">
        <f t="shared" si="24"/>
        <v>13937.200000000003</v>
      </c>
      <c r="S344" s="35"/>
      <c r="W344" s="35"/>
    </row>
    <row r="345" spans="1:23" ht="30" x14ac:dyDescent="0.25">
      <c r="A345" s="24" t="s">
        <v>110</v>
      </c>
      <c r="B345" s="20" t="s">
        <v>35</v>
      </c>
      <c r="C345" s="21">
        <v>120002146</v>
      </c>
      <c r="D345" s="45">
        <v>995424</v>
      </c>
      <c r="E345" s="54"/>
      <c r="F345" s="47">
        <f t="shared" si="22"/>
        <v>0.18</v>
      </c>
      <c r="G345" s="703"/>
      <c r="H345" s="20" t="s">
        <v>664</v>
      </c>
      <c r="I345" s="52" t="s">
        <v>665</v>
      </c>
      <c r="J345" s="84" t="s">
        <v>218</v>
      </c>
      <c r="K345" s="119">
        <v>8</v>
      </c>
      <c r="L345" s="24" t="s">
        <v>666</v>
      </c>
      <c r="M345" s="50">
        <v>0.18</v>
      </c>
      <c r="N345" s="51">
        <f t="shared" si="23"/>
        <v>2207.2457627118647</v>
      </c>
      <c r="O345" s="49">
        <f>N345*K345</f>
        <v>17657.966101694918</v>
      </c>
      <c r="P345" s="49">
        <f>IF(ISBLANK(G345),F345*O345,G345*O345)</f>
        <v>3178.4338983050852</v>
      </c>
      <c r="Q345" s="49">
        <f t="shared" si="24"/>
        <v>20836.400000000001</v>
      </c>
      <c r="S345" s="35"/>
      <c r="W345" s="35"/>
    </row>
    <row r="346" spans="1:23" x14ac:dyDescent="0.25">
      <c r="A346" s="24"/>
      <c r="B346" s="24"/>
      <c r="C346" s="24"/>
      <c r="D346" s="24"/>
      <c r="E346" s="26"/>
      <c r="F346" s="26"/>
      <c r="G346" s="703"/>
      <c r="H346" s="20"/>
      <c r="I346" s="52"/>
      <c r="J346" s="91"/>
      <c r="K346" s="119"/>
      <c r="L346" s="24"/>
      <c r="M346" s="32"/>
      <c r="N346" s="33"/>
      <c r="O346" s="31"/>
      <c r="P346" s="31"/>
      <c r="Q346" s="31"/>
      <c r="S346" s="35"/>
      <c r="W346" s="35"/>
    </row>
    <row r="347" spans="1:23" ht="30" customHeight="1" x14ac:dyDescent="0.25">
      <c r="A347" s="454" t="s">
        <v>667</v>
      </c>
      <c r="B347" s="454" t="s">
        <v>35</v>
      </c>
      <c r="C347" s="528">
        <v>120002153</v>
      </c>
      <c r="D347" s="458">
        <v>995424</v>
      </c>
      <c r="E347" s="460"/>
      <c r="F347" s="462">
        <f>IF(D347&gt;0,18%,0)</f>
        <v>0.18</v>
      </c>
      <c r="G347" s="695"/>
      <c r="H347" s="20" t="s">
        <v>668</v>
      </c>
      <c r="I347" s="52" t="s">
        <v>669</v>
      </c>
      <c r="J347" s="498" t="s">
        <v>218</v>
      </c>
      <c r="K347" s="516">
        <v>4</v>
      </c>
      <c r="L347" s="454" t="s">
        <v>670</v>
      </c>
      <c r="M347" s="466">
        <v>0.18</v>
      </c>
      <c r="N347" s="468">
        <f>+L347/(1+M347)</f>
        <v>393.26271186440681</v>
      </c>
      <c r="O347" s="464">
        <f>N347*K347</f>
        <v>1573.0508474576272</v>
      </c>
      <c r="P347" s="464">
        <f>IF(ISBLANK(G347),F347*O347,G348*O347)</f>
        <v>283.14915254237292</v>
      </c>
      <c r="Q347" s="464">
        <f>+P347+O347</f>
        <v>1856.2000000000003</v>
      </c>
      <c r="S347" s="35"/>
      <c r="W347" s="35"/>
    </row>
    <row r="348" spans="1:23" x14ac:dyDescent="0.25">
      <c r="A348" s="455"/>
      <c r="B348" s="455"/>
      <c r="C348" s="529"/>
      <c r="D348" s="459"/>
      <c r="E348" s="461"/>
      <c r="F348" s="463"/>
      <c r="G348" s="696"/>
      <c r="H348" s="20" t="s">
        <v>671</v>
      </c>
      <c r="I348" s="52" t="s">
        <v>653</v>
      </c>
      <c r="J348" s="499"/>
      <c r="K348" s="517"/>
      <c r="L348" s="455"/>
      <c r="M348" s="467"/>
      <c r="N348" s="469"/>
      <c r="O348" s="465"/>
      <c r="P348" s="465"/>
      <c r="Q348" s="465"/>
      <c r="S348" s="35"/>
      <c r="W348" s="35"/>
    </row>
    <row r="349" spans="1:23" x14ac:dyDescent="0.25">
      <c r="A349" s="20"/>
      <c r="B349" s="20"/>
      <c r="C349" s="21"/>
      <c r="D349" s="45"/>
      <c r="E349" s="45"/>
      <c r="F349" s="45"/>
      <c r="G349" s="702"/>
      <c r="H349" s="20"/>
      <c r="I349" s="52"/>
      <c r="J349" s="104"/>
      <c r="K349" s="87"/>
      <c r="L349" s="20"/>
      <c r="M349" s="50"/>
      <c r="N349" s="51"/>
      <c r="O349" s="49"/>
      <c r="P349" s="49"/>
      <c r="Q349" s="49"/>
      <c r="S349" s="35"/>
      <c r="W349" s="35"/>
    </row>
    <row r="350" spans="1:23" ht="30" x14ac:dyDescent="0.2">
      <c r="A350" s="454" t="s">
        <v>672</v>
      </c>
      <c r="B350" s="20"/>
      <c r="C350" s="21"/>
      <c r="D350" s="45"/>
      <c r="E350" s="45"/>
      <c r="F350" s="45"/>
      <c r="G350" s="702"/>
      <c r="H350" s="20">
        <v>18.190000000000001</v>
      </c>
      <c r="I350" s="52" t="s">
        <v>673</v>
      </c>
      <c r="J350" s="143" t="s">
        <v>674</v>
      </c>
      <c r="K350" s="87"/>
      <c r="L350" s="20"/>
      <c r="M350" s="50"/>
      <c r="N350" s="51"/>
      <c r="O350" s="49"/>
      <c r="P350" s="49"/>
      <c r="Q350" s="49"/>
      <c r="S350" s="35"/>
      <c r="W350" s="35"/>
    </row>
    <row r="351" spans="1:23" x14ac:dyDescent="0.2">
      <c r="A351" s="455"/>
      <c r="B351" s="20"/>
      <c r="C351" s="21"/>
      <c r="D351" s="45"/>
      <c r="E351" s="45"/>
      <c r="F351" s="45"/>
      <c r="G351" s="702"/>
      <c r="H351" s="20" t="s">
        <v>675</v>
      </c>
      <c r="I351" s="52" t="s">
        <v>653</v>
      </c>
      <c r="J351" s="143"/>
      <c r="K351" s="87"/>
      <c r="L351" s="20"/>
      <c r="M351" s="50"/>
      <c r="N351" s="51"/>
      <c r="O351" s="49"/>
      <c r="P351" s="49"/>
      <c r="Q351" s="49"/>
      <c r="S351" s="35"/>
      <c r="W351" s="35"/>
    </row>
    <row r="352" spans="1:23" ht="30" x14ac:dyDescent="0.2">
      <c r="A352" s="24" t="s">
        <v>98</v>
      </c>
      <c r="B352" s="20" t="s">
        <v>35</v>
      </c>
      <c r="C352" s="21">
        <v>120002146</v>
      </c>
      <c r="D352" s="45">
        <v>995424</v>
      </c>
      <c r="E352" s="54"/>
      <c r="F352" s="47">
        <f t="shared" ref="F352:F353" si="25">IF(D352&gt;0,18%,0)</f>
        <v>0.18</v>
      </c>
      <c r="G352" s="702"/>
      <c r="H352" s="20" t="s">
        <v>676</v>
      </c>
      <c r="I352" s="52" t="s">
        <v>677</v>
      </c>
      <c r="J352" s="143" t="s">
        <v>218</v>
      </c>
      <c r="K352" s="87">
        <v>2</v>
      </c>
      <c r="L352" s="20" t="s">
        <v>678</v>
      </c>
      <c r="M352" s="50">
        <v>0.18</v>
      </c>
      <c r="N352" s="51">
        <f t="shared" ref="N352:N353" si="26">+L352/(1+M352)</f>
        <v>501.18644067796612</v>
      </c>
      <c r="O352" s="49">
        <f>N352*K352</f>
        <v>1002.3728813559322</v>
      </c>
      <c r="P352" s="49">
        <f>IF(ISBLANK(G352),F352*O352,G352*O352)</f>
        <v>180.4271186440678</v>
      </c>
      <c r="Q352" s="49">
        <f t="shared" ref="Q352:Q353" si="27">+P352+O352</f>
        <v>1182.8</v>
      </c>
      <c r="S352" s="35"/>
      <c r="W352" s="35"/>
    </row>
    <row r="353" spans="1:23" ht="30" x14ac:dyDescent="0.2">
      <c r="A353" s="24" t="s">
        <v>101</v>
      </c>
      <c r="B353" s="20" t="s">
        <v>35</v>
      </c>
      <c r="C353" s="21">
        <v>120002146</v>
      </c>
      <c r="D353" s="45">
        <v>995424</v>
      </c>
      <c r="E353" s="54"/>
      <c r="F353" s="47">
        <f t="shared" si="25"/>
        <v>0.18</v>
      </c>
      <c r="G353" s="702"/>
      <c r="H353" s="20" t="s">
        <v>679</v>
      </c>
      <c r="I353" s="52" t="s">
        <v>680</v>
      </c>
      <c r="J353" s="143" t="s">
        <v>218</v>
      </c>
      <c r="K353" s="87">
        <v>2</v>
      </c>
      <c r="L353" s="20" t="s">
        <v>681</v>
      </c>
      <c r="M353" s="50">
        <v>0.18</v>
      </c>
      <c r="N353" s="51">
        <f t="shared" si="26"/>
        <v>528.89830508474586</v>
      </c>
      <c r="O353" s="49">
        <f>N353*K353</f>
        <v>1057.7966101694917</v>
      </c>
      <c r="P353" s="49">
        <f>IF(ISBLANK(G353),F353*O353,G353*O353)</f>
        <v>190.4033898305085</v>
      </c>
      <c r="Q353" s="49">
        <f t="shared" si="27"/>
        <v>1248.2000000000003</v>
      </c>
      <c r="S353" s="35"/>
      <c r="W353" s="35"/>
    </row>
    <row r="354" spans="1:23" x14ac:dyDescent="0.25">
      <c r="A354" s="24"/>
      <c r="B354" s="20"/>
      <c r="C354" s="21"/>
      <c r="D354" s="45"/>
      <c r="E354" s="45"/>
      <c r="F354" s="45"/>
      <c r="G354" s="702"/>
      <c r="H354" s="20"/>
      <c r="I354" s="52"/>
      <c r="J354" s="104"/>
      <c r="K354" s="87"/>
      <c r="L354" s="20"/>
      <c r="M354" s="50"/>
      <c r="N354" s="51"/>
      <c r="O354" s="49"/>
      <c r="P354" s="49"/>
      <c r="Q354" s="49"/>
      <c r="S354" s="35"/>
      <c r="W354" s="35"/>
    </row>
    <row r="355" spans="1:23" ht="30" x14ac:dyDescent="0.25">
      <c r="A355" s="454" t="s">
        <v>682</v>
      </c>
      <c r="B355" s="20"/>
      <c r="C355" s="21"/>
      <c r="D355" s="45"/>
      <c r="E355" s="45"/>
      <c r="F355" s="45"/>
      <c r="G355" s="702"/>
      <c r="H355" s="20" t="s">
        <v>683</v>
      </c>
      <c r="I355" s="52" t="s">
        <v>684</v>
      </c>
      <c r="J355" s="146"/>
      <c r="K355" s="147"/>
      <c r="L355" s="148"/>
      <c r="M355" s="50"/>
      <c r="N355" s="51"/>
      <c r="O355" s="49"/>
      <c r="P355" s="49"/>
      <c r="Q355" s="49"/>
      <c r="S355" s="35"/>
      <c r="W355" s="35"/>
    </row>
    <row r="356" spans="1:23" x14ac:dyDescent="0.25">
      <c r="A356" s="455"/>
      <c r="B356" s="20"/>
      <c r="C356" s="21"/>
      <c r="D356" s="45"/>
      <c r="E356" s="45"/>
      <c r="F356" s="45"/>
      <c r="G356" s="702"/>
      <c r="H356" s="20" t="s">
        <v>685</v>
      </c>
      <c r="I356" s="52" t="s">
        <v>686</v>
      </c>
      <c r="J356" s="146"/>
      <c r="K356" s="147"/>
      <c r="L356" s="148"/>
      <c r="M356" s="50"/>
      <c r="N356" s="51"/>
      <c r="O356" s="49"/>
      <c r="P356" s="49"/>
      <c r="Q356" s="49"/>
      <c r="S356" s="35"/>
      <c r="W356" s="35"/>
    </row>
    <row r="357" spans="1:23" ht="30" x14ac:dyDescent="0.25">
      <c r="A357" s="454" t="s">
        <v>98</v>
      </c>
      <c r="B357" s="20" t="s">
        <v>35</v>
      </c>
      <c r="C357" s="21">
        <v>120002158</v>
      </c>
      <c r="D357" s="45">
        <v>995424</v>
      </c>
      <c r="E357" s="54"/>
      <c r="F357" s="47">
        <f>IF(D357&gt;0,18%,0)</f>
        <v>0.18</v>
      </c>
      <c r="G357" s="689"/>
      <c r="H357" s="20" t="s">
        <v>687</v>
      </c>
      <c r="I357" s="52" t="s">
        <v>677</v>
      </c>
      <c r="J357" s="104" t="s">
        <v>218</v>
      </c>
      <c r="K357" s="119">
        <v>2</v>
      </c>
      <c r="L357" s="20" t="s">
        <v>688</v>
      </c>
      <c r="M357" s="50">
        <v>0.18</v>
      </c>
      <c r="N357" s="51">
        <f>+L357/(1+M357)</f>
        <v>807.28813559322043</v>
      </c>
      <c r="O357" s="49">
        <f>N357*K357</f>
        <v>1614.5762711864409</v>
      </c>
      <c r="P357" s="49">
        <f>IF(ISBLANK(G357),F357*O357,G357*O357)</f>
        <v>290.62372881355935</v>
      </c>
      <c r="Q357" s="49">
        <f>+P357+O357</f>
        <v>1905.2000000000003</v>
      </c>
      <c r="S357" s="35"/>
      <c r="W357" s="35"/>
    </row>
    <row r="358" spans="1:23" ht="30" x14ac:dyDescent="0.25">
      <c r="A358" s="455"/>
      <c r="B358" s="20" t="s">
        <v>35</v>
      </c>
      <c r="C358" s="21">
        <v>120002159</v>
      </c>
      <c r="D358" s="45">
        <v>995424</v>
      </c>
      <c r="E358" s="54"/>
      <c r="F358" s="47">
        <f>IF(D358&gt;0,18%,0)</f>
        <v>0.18</v>
      </c>
      <c r="G358" s="689"/>
      <c r="H358" s="20" t="s">
        <v>689</v>
      </c>
      <c r="I358" s="52" t="s">
        <v>680</v>
      </c>
      <c r="J358" s="104" t="s">
        <v>218</v>
      </c>
      <c r="K358" s="119">
        <v>2</v>
      </c>
      <c r="L358" s="20" t="s">
        <v>690</v>
      </c>
      <c r="M358" s="50">
        <v>0.18</v>
      </c>
      <c r="N358" s="51">
        <f>+L358/(1+M358)</f>
        <v>961.61016949152554</v>
      </c>
      <c r="O358" s="49">
        <f>N358*K358</f>
        <v>1923.2203389830511</v>
      </c>
      <c r="P358" s="49">
        <f>IF(ISBLANK(G358),F358*O358,G358*O358)</f>
        <v>346.17966101694918</v>
      </c>
      <c r="Q358" s="49">
        <f>+P358+O358</f>
        <v>2269.4</v>
      </c>
      <c r="S358" s="35"/>
      <c r="W358" s="35"/>
    </row>
    <row r="359" spans="1:23" x14ac:dyDescent="0.25">
      <c r="A359" s="20"/>
      <c r="B359" s="20"/>
      <c r="C359" s="21"/>
      <c r="D359" s="45"/>
      <c r="E359" s="54"/>
      <c r="F359" s="47"/>
      <c r="G359" s="689"/>
      <c r="H359" s="20"/>
      <c r="I359" s="52"/>
      <c r="J359" s="104"/>
      <c r="K359" s="119"/>
      <c r="L359" s="20"/>
      <c r="M359" s="50"/>
      <c r="N359" s="51"/>
      <c r="O359" s="49"/>
      <c r="P359" s="49"/>
      <c r="Q359" s="49"/>
      <c r="S359" s="35"/>
      <c r="W359" s="35"/>
    </row>
    <row r="360" spans="1:23" x14ac:dyDescent="0.2">
      <c r="A360" s="454" t="s">
        <v>101</v>
      </c>
      <c r="B360" s="20"/>
      <c r="C360" s="21"/>
      <c r="D360" s="45"/>
      <c r="E360" s="54"/>
      <c r="F360" s="47"/>
      <c r="G360" s="689"/>
      <c r="H360" s="20" t="s">
        <v>691</v>
      </c>
      <c r="I360" s="52" t="s">
        <v>659</v>
      </c>
      <c r="J360" s="143"/>
      <c r="K360" s="119"/>
      <c r="L360" s="20"/>
      <c r="M360" s="50"/>
      <c r="N360" s="51"/>
      <c r="O360" s="49"/>
      <c r="P360" s="49"/>
      <c r="Q360" s="49"/>
      <c r="S360" s="35"/>
      <c r="W360" s="35"/>
    </row>
    <row r="361" spans="1:23" ht="30" x14ac:dyDescent="0.2">
      <c r="A361" s="492"/>
      <c r="B361" s="20" t="s">
        <v>35</v>
      </c>
      <c r="C361" s="21">
        <v>120002159</v>
      </c>
      <c r="D361" s="45">
        <v>995424</v>
      </c>
      <c r="E361" s="54"/>
      <c r="F361" s="47">
        <f>IF(D361&gt;0,18%,0)</f>
        <v>0.18</v>
      </c>
      <c r="G361" s="689"/>
      <c r="H361" s="20" t="s">
        <v>692</v>
      </c>
      <c r="I361" s="52" t="s">
        <v>677</v>
      </c>
      <c r="J361" s="143" t="s">
        <v>218</v>
      </c>
      <c r="K361" s="119">
        <v>1</v>
      </c>
      <c r="L361" s="20" t="s">
        <v>693</v>
      </c>
      <c r="M361" s="50">
        <v>0.18</v>
      </c>
      <c r="N361" s="51">
        <f>+L361/(1+M361)</f>
        <v>1162.0338983050849</v>
      </c>
      <c r="O361" s="49">
        <f>N361*K361</f>
        <v>1162.0338983050849</v>
      </c>
      <c r="P361" s="49">
        <f>IF(ISBLANK(G361),F361*O361,G361*O361)</f>
        <v>209.16610169491528</v>
      </c>
      <c r="Q361" s="49">
        <f>+P361+O361</f>
        <v>1371.2000000000003</v>
      </c>
      <c r="S361" s="35"/>
      <c r="W361" s="35"/>
    </row>
    <row r="362" spans="1:23" ht="30" x14ac:dyDescent="0.2">
      <c r="A362" s="455"/>
      <c r="B362" s="20" t="s">
        <v>35</v>
      </c>
      <c r="C362" s="21">
        <v>120002159</v>
      </c>
      <c r="D362" s="45">
        <v>995424</v>
      </c>
      <c r="E362" s="54"/>
      <c r="F362" s="47">
        <f>IF(D362&gt;0,18%,0)</f>
        <v>0.18</v>
      </c>
      <c r="G362" s="689"/>
      <c r="H362" s="20" t="s">
        <v>694</v>
      </c>
      <c r="I362" s="52" t="s">
        <v>680</v>
      </c>
      <c r="J362" s="143" t="s">
        <v>218</v>
      </c>
      <c r="K362" s="119">
        <v>1</v>
      </c>
      <c r="L362" s="20" t="s">
        <v>695</v>
      </c>
      <c r="M362" s="50">
        <v>0.18</v>
      </c>
      <c r="N362" s="51">
        <f>+L362/(1+M362)</f>
        <v>1224.7033898305085</v>
      </c>
      <c r="O362" s="49">
        <f>N362*K362</f>
        <v>1224.7033898305085</v>
      </c>
      <c r="P362" s="49">
        <f>IF(ISBLANK(G362),F362*O362,G362*O362)</f>
        <v>220.44661016949152</v>
      </c>
      <c r="Q362" s="49">
        <f>+P362+O362</f>
        <v>1445.15</v>
      </c>
      <c r="S362" s="35"/>
      <c r="W362" s="35"/>
    </row>
    <row r="363" spans="1:23" x14ac:dyDescent="0.2">
      <c r="A363" s="20"/>
      <c r="B363" s="20"/>
      <c r="C363" s="21"/>
      <c r="D363" s="45"/>
      <c r="E363" s="54"/>
      <c r="F363" s="47"/>
      <c r="G363" s="689"/>
      <c r="H363" s="20"/>
      <c r="I363" s="52"/>
      <c r="J363" s="143"/>
      <c r="K363" s="119"/>
      <c r="L363" s="20"/>
      <c r="M363" s="50"/>
      <c r="N363" s="51"/>
      <c r="O363" s="49"/>
      <c r="P363" s="49"/>
      <c r="Q363" s="49"/>
      <c r="S363" s="35"/>
      <c r="W363" s="35"/>
    </row>
    <row r="364" spans="1:23" x14ac:dyDescent="0.2">
      <c r="A364" s="454" t="s">
        <v>104</v>
      </c>
      <c r="B364" s="20"/>
      <c r="C364" s="21"/>
      <c r="D364" s="45"/>
      <c r="E364" s="54"/>
      <c r="F364" s="47"/>
      <c r="G364" s="689"/>
      <c r="H364" s="20" t="s">
        <v>696</v>
      </c>
      <c r="I364" s="52" t="s">
        <v>662</v>
      </c>
      <c r="J364" s="143"/>
      <c r="K364" s="119"/>
      <c r="L364" s="20"/>
      <c r="M364" s="50"/>
      <c r="N364" s="51"/>
      <c r="O364" s="49"/>
      <c r="P364" s="49"/>
      <c r="Q364" s="49"/>
      <c r="S364" s="35"/>
      <c r="W364" s="35"/>
    </row>
    <row r="365" spans="1:23" ht="30" x14ac:dyDescent="0.2">
      <c r="A365" s="492"/>
      <c r="B365" s="20" t="s">
        <v>35</v>
      </c>
      <c r="C365" s="21">
        <v>120002159</v>
      </c>
      <c r="D365" s="45">
        <v>995424</v>
      </c>
      <c r="E365" s="54"/>
      <c r="F365" s="47">
        <f>IF(D365&gt;0,18%,0)</f>
        <v>0.18</v>
      </c>
      <c r="G365" s="689"/>
      <c r="H365" s="20" t="s">
        <v>697</v>
      </c>
      <c r="I365" s="52" t="s">
        <v>677</v>
      </c>
      <c r="J365" s="143" t="s">
        <v>218</v>
      </c>
      <c r="K365" s="119">
        <v>1</v>
      </c>
      <c r="L365" s="20" t="s">
        <v>698</v>
      </c>
      <c r="M365" s="50">
        <v>0.18</v>
      </c>
      <c r="N365" s="51">
        <f>+L365/(1+M365)</f>
        <v>2074.618644067797</v>
      </c>
      <c r="O365" s="49">
        <f>N365*K365</f>
        <v>2074.618644067797</v>
      </c>
      <c r="P365" s="49">
        <f>IF(ISBLANK(G365),F365*O365,G365*O365)</f>
        <v>373.43135593220347</v>
      </c>
      <c r="Q365" s="49">
        <f>+P365+O365</f>
        <v>2448.0500000000006</v>
      </c>
      <c r="S365" s="35"/>
      <c r="W365" s="35"/>
    </row>
    <row r="366" spans="1:23" ht="30" x14ac:dyDescent="0.2">
      <c r="A366" s="455"/>
      <c r="B366" s="20" t="s">
        <v>35</v>
      </c>
      <c r="C366" s="21">
        <v>120002159</v>
      </c>
      <c r="D366" s="45">
        <v>995424</v>
      </c>
      <c r="E366" s="54"/>
      <c r="F366" s="47">
        <f>IF(D366&gt;0,18%,0)</f>
        <v>0.18</v>
      </c>
      <c r="G366" s="689"/>
      <c r="H366" s="20" t="s">
        <v>699</v>
      </c>
      <c r="I366" s="52" t="s">
        <v>680</v>
      </c>
      <c r="J366" s="143" t="s">
        <v>218</v>
      </c>
      <c r="K366" s="119">
        <v>1</v>
      </c>
      <c r="L366" s="20" t="s">
        <v>700</v>
      </c>
      <c r="M366" s="50">
        <v>0.18</v>
      </c>
      <c r="N366" s="51">
        <f>+L366/(1+M366)</f>
        <v>1941.9915254237292</v>
      </c>
      <c r="O366" s="49">
        <f>N366*K366</f>
        <v>1941.9915254237292</v>
      </c>
      <c r="P366" s="49">
        <f>IF(ISBLANK(G366),F366*O366,G366*O366)</f>
        <v>349.55847457627124</v>
      </c>
      <c r="Q366" s="49">
        <f>+P366+O366</f>
        <v>2291.5500000000002</v>
      </c>
      <c r="S366" s="35"/>
      <c r="W366" s="35"/>
    </row>
    <row r="367" spans="1:23" x14ac:dyDescent="0.2">
      <c r="A367" s="20"/>
      <c r="B367" s="20"/>
      <c r="C367" s="21"/>
      <c r="D367" s="45"/>
      <c r="E367" s="54"/>
      <c r="F367" s="47"/>
      <c r="G367" s="689"/>
      <c r="H367" s="20"/>
      <c r="I367" s="52"/>
      <c r="J367" s="143"/>
      <c r="K367" s="119"/>
      <c r="L367" s="20"/>
      <c r="M367" s="50"/>
      <c r="N367" s="51"/>
      <c r="O367" s="49"/>
      <c r="P367" s="49"/>
      <c r="Q367" s="49"/>
      <c r="S367" s="35"/>
      <c r="W367" s="35"/>
    </row>
    <row r="368" spans="1:23" x14ac:dyDescent="0.2">
      <c r="A368" s="454" t="s">
        <v>107</v>
      </c>
      <c r="B368" s="20"/>
      <c r="C368" s="21"/>
      <c r="D368" s="45"/>
      <c r="E368" s="54"/>
      <c r="F368" s="47"/>
      <c r="G368" s="689"/>
      <c r="H368" s="20" t="s">
        <v>701</v>
      </c>
      <c r="I368" s="52" t="s">
        <v>665</v>
      </c>
      <c r="J368" s="143"/>
      <c r="K368" s="119"/>
      <c r="L368" s="20"/>
      <c r="M368" s="50"/>
      <c r="N368" s="51"/>
      <c r="O368" s="49"/>
      <c r="P368" s="49"/>
      <c r="Q368" s="49"/>
      <c r="S368" s="35"/>
      <c r="W368" s="35"/>
    </row>
    <row r="369" spans="1:23" ht="30" x14ac:dyDescent="0.2">
      <c r="A369" s="492"/>
      <c r="B369" s="20" t="s">
        <v>35</v>
      </c>
      <c r="C369" s="21">
        <v>120002159</v>
      </c>
      <c r="D369" s="45">
        <v>995424</v>
      </c>
      <c r="E369" s="54"/>
      <c r="F369" s="47">
        <f>IF(D369&gt;0,18%,0)</f>
        <v>0.18</v>
      </c>
      <c r="G369" s="689"/>
      <c r="H369" s="20" t="s">
        <v>702</v>
      </c>
      <c r="I369" s="52" t="s">
        <v>677</v>
      </c>
      <c r="J369" s="143" t="s">
        <v>218</v>
      </c>
      <c r="K369" s="119">
        <v>1</v>
      </c>
      <c r="L369" s="20" t="s">
        <v>703</v>
      </c>
      <c r="M369" s="50">
        <v>0.18</v>
      </c>
      <c r="N369" s="51">
        <f>+L369/(1+M369)</f>
        <v>3105.7203389830511</v>
      </c>
      <c r="O369" s="49">
        <f>N369*K369</f>
        <v>3105.7203389830511</v>
      </c>
      <c r="P369" s="49">
        <f>IF(ISBLANK(G369),F369*O369,G369*O369)</f>
        <v>559.02966101694915</v>
      </c>
      <c r="Q369" s="49">
        <f>+P369+O369</f>
        <v>3664.75</v>
      </c>
      <c r="S369" s="35"/>
      <c r="W369" s="35"/>
    </row>
    <row r="370" spans="1:23" ht="30" x14ac:dyDescent="0.2">
      <c r="A370" s="455"/>
      <c r="B370" s="20" t="s">
        <v>35</v>
      </c>
      <c r="C370" s="21">
        <v>120002159</v>
      </c>
      <c r="D370" s="45">
        <v>995424</v>
      </c>
      <c r="E370" s="54"/>
      <c r="F370" s="47">
        <f>IF(D370&gt;0,18%,0)</f>
        <v>0.18</v>
      </c>
      <c r="G370" s="689"/>
      <c r="H370" s="20" t="s">
        <v>704</v>
      </c>
      <c r="I370" s="52" t="s">
        <v>680</v>
      </c>
      <c r="J370" s="143" t="s">
        <v>218</v>
      </c>
      <c r="K370" s="119">
        <v>1</v>
      </c>
      <c r="L370" s="20" t="s">
        <v>705</v>
      </c>
      <c r="M370" s="50">
        <v>0.18</v>
      </c>
      <c r="N370" s="51">
        <f>+L370/(1+M370)</f>
        <v>3267.2881355932204</v>
      </c>
      <c r="O370" s="49">
        <f>N370*K370</f>
        <v>3267.2881355932204</v>
      </c>
      <c r="P370" s="49">
        <f>IF(ISBLANK(G370),F370*O370,G370*O370)</f>
        <v>588.11186440677966</v>
      </c>
      <c r="Q370" s="49">
        <f>+P370+O370</f>
        <v>3855.4</v>
      </c>
      <c r="S370" s="35"/>
      <c r="W370" s="35"/>
    </row>
    <row r="371" spans="1:23" x14ac:dyDescent="0.25">
      <c r="A371" s="20"/>
      <c r="B371" s="20"/>
      <c r="C371" s="21"/>
      <c r="D371" s="45"/>
      <c r="E371" s="45"/>
      <c r="F371" s="45"/>
      <c r="G371" s="702"/>
      <c r="H371" s="20"/>
      <c r="I371" s="52"/>
      <c r="J371" s="104"/>
      <c r="K371" s="87"/>
      <c r="L371" s="20"/>
      <c r="M371" s="50"/>
      <c r="N371" s="51"/>
      <c r="O371" s="49"/>
      <c r="P371" s="49"/>
      <c r="Q371" s="49"/>
      <c r="S371" s="35"/>
      <c r="W371" s="35"/>
    </row>
    <row r="372" spans="1:23" ht="30" customHeight="1" x14ac:dyDescent="0.25">
      <c r="A372" s="454" t="s">
        <v>706</v>
      </c>
      <c r="B372" s="454" t="s">
        <v>35</v>
      </c>
      <c r="C372" s="528">
        <v>120002171</v>
      </c>
      <c r="D372" s="458">
        <v>995424</v>
      </c>
      <c r="E372" s="460"/>
      <c r="F372" s="462">
        <f>IF(D372&gt;0,18%,0)</f>
        <v>0.18</v>
      </c>
      <c r="G372" s="695"/>
      <c r="H372" s="20" t="s">
        <v>707</v>
      </c>
      <c r="I372" s="52" t="s">
        <v>708</v>
      </c>
      <c r="J372" s="532" t="s">
        <v>218</v>
      </c>
      <c r="K372" s="516">
        <v>16</v>
      </c>
      <c r="L372" s="454" t="s">
        <v>709</v>
      </c>
      <c r="M372" s="466">
        <v>0.18</v>
      </c>
      <c r="N372" s="468">
        <f>+L372/(1+M372)</f>
        <v>82.83898305084746</v>
      </c>
      <c r="O372" s="464">
        <f>N372*K372</f>
        <v>1325.4237288135594</v>
      </c>
      <c r="P372" s="464">
        <f>IF(ISBLANK(G372),F372*O372,G374*O372)</f>
        <v>238.57627118644066</v>
      </c>
      <c r="Q372" s="464">
        <f>+P372+O372</f>
        <v>1564</v>
      </c>
      <c r="S372" s="35"/>
      <c r="W372" s="35"/>
    </row>
    <row r="373" spans="1:23" x14ac:dyDescent="0.25">
      <c r="A373" s="492"/>
      <c r="B373" s="492"/>
      <c r="C373" s="535"/>
      <c r="D373" s="493"/>
      <c r="E373" s="494"/>
      <c r="F373" s="495"/>
      <c r="G373" s="701"/>
      <c r="H373" s="20" t="s">
        <v>710</v>
      </c>
      <c r="I373" s="52" t="s">
        <v>711</v>
      </c>
      <c r="J373" s="534"/>
      <c r="K373" s="531"/>
      <c r="L373" s="492"/>
      <c r="M373" s="491"/>
      <c r="N373" s="486"/>
      <c r="O373" s="487"/>
      <c r="P373" s="487"/>
      <c r="Q373" s="487"/>
      <c r="S373" s="35"/>
      <c r="W373" s="35"/>
    </row>
    <row r="374" spans="1:23" x14ac:dyDescent="0.25">
      <c r="A374" s="455"/>
      <c r="B374" s="455"/>
      <c r="C374" s="529"/>
      <c r="D374" s="459"/>
      <c r="E374" s="461"/>
      <c r="F374" s="463"/>
      <c r="G374" s="696"/>
      <c r="H374" s="20" t="s">
        <v>712</v>
      </c>
      <c r="I374" s="52" t="s">
        <v>713</v>
      </c>
      <c r="J374" s="533"/>
      <c r="K374" s="517"/>
      <c r="L374" s="455"/>
      <c r="M374" s="467"/>
      <c r="N374" s="469"/>
      <c r="O374" s="465"/>
      <c r="P374" s="465"/>
      <c r="Q374" s="465"/>
      <c r="S374" s="35"/>
      <c r="W374" s="35"/>
    </row>
    <row r="375" spans="1:23" x14ac:dyDescent="0.25">
      <c r="A375" s="36"/>
      <c r="B375" s="36"/>
      <c r="C375" s="145"/>
      <c r="D375" s="37"/>
      <c r="E375" s="39"/>
      <c r="F375" s="39"/>
      <c r="G375" s="704"/>
      <c r="H375" s="20"/>
      <c r="I375" s="52"/>
      <c r="J375" s="152"/>
      <c r="K375" s="120"/>
      <c r="L375" s="36"/>
      <c r="M375" s="42"/>
      <c r="N375" s="43"/>
      <c r="O375" s="41"/>
      <c r="P375" s="41"/>
      <c r="Q375" s="41"/>
      <c r="S375" s="35"/>
      <c r="W375" s="35"/>
    </row>
    <row r="376" spans="1:23" ht="30" x14ac:dyDescent="0.25">
      <c r="A376" s="36" t="s">
        <v>714</v>
      </c>
      <c r="B376" s="36"/>
      <c r="C376" s="145"/>
      <c r="D376" s="37"/>
      <c r="E376" s="39"/>
      <c r="F376" s="39"/>
      <c r="G376" s="704"/>
      <c r="H376" s="20" t="s">
        <v>715</v>
      </c>
      <c r="I376" s="52" t="s">
        <v>716</v>
      </c>
      <c r="J376" s="152"/>
      <c r="K376" s="120"/>
      <c r="L376" s="36"/>
      <c r="M376" s="42"/>
      <c r="N376" s="43"/>
      <c r="O376" s="41"/>
      <c r="P376" s="41"/>
      <c r="Q376" s="41"/>
      <c r="S376" s="35"/>
      <c r="W376" s="35"/>
    </row>
    <row r="377" spans="1:23" ht="30" x14ac:dyDescent="0.25">
      <c r="A377" s="36"/>
      <c r="B377" s="36" t="s">
        <v>35</v>
      </c>
      <c r="C377" s="145">
        <v>120002173</v>
      </c>
      <c r="D377" s="37">
        <v>995424</v>
      </c>
      <c r="E377" s="38"/>
      <c r="F377" s="39">
        <v>0.18</v>
      </c>
      <c r="G377" s="693"/>
      <c r="H377" s="20" t="s">
        <v>717</v>
      </c>
      <c r="I377" s="52" t="s">
        <v>718</v>
      </c>
      <c r="J377" s="152" t="s">
        <v>218</v>
      </c>
      <c r="K377" s="120">
        <v>16</v>
      </c>
      <c r="L377" s="36" t="s">
        <v>719</v>
      </c>
      <c r="M377" s="50">
        <v>0.18</v>
      </c>
      <c r="N377" s="51">
        <f>+L377/(1+M377)</f>
        <v>164.36440677966101</v>
      </c>
      <c r="O377" s="49">
        <f>N377*K377</f>
        <v>2629.8305084745762</v>
      </c>
      <c r="P377" s="49">
        <f>IF(ISBLANK(G377),F377*O377,G377*O377)</f>
        <v>473.36949152542371</v>
      </c>
      <c r="Q377" s="49">
        <f>+P377+O377</f>
        <v>3103.2</v>
      </c>
      <c r="S377" s="35"/>
      <c r="W377" s="35"/>
    </row>
    <row r="378" spans="1:23" x14ac:dyDescent="0.25">
      <c r="A378" s="20"/>
      <c r="B378" s="20"/>
      <c r="C378" s="21"/>
      <c r="D378" s="45"/>
      <c r="E378" s="45"/>
      <c r="F378" s="45"/>
      <c r="G378" s="702"/>
      <c r="H378" s="20"/>
      <c r="I378" s="52"/>
      <c r="J378" s="104"/>
      <c r="K378" s="87"/>
      <c r="L378" s="20"/>
      <c r="M378" s="50"/>
      <c r="N378" s="51"/>
      <c r="O378" s="49"/>
      <c r="P378" s="49"/>
      <c r="Q378" s="49"/>
      <c r="S378" s="35"/>
      <c r="W378" s="35"/>
    </row>
    <row r="379" spans="1:23" ht="186" customHeight="1" x14ac:dyDescent="0.25">
      <c r="A379" s="454" t="s">
        <v>720</v>
      </c>
      <c r="B379" s="454" t="s">
        <v>35</v>
      </c>
      <c r="C379" s="528">
        <v>120002228</v>
      </c>
      <c r="D379" s="458">
        <v>995424</v>
      </c>
      <c r="E379" s="460"/>
      <c r="F379" s="462">
        <f>IF(D379&gt;0,18%,0)</f>
        <v>0.18</v>
      </c>
      <c r="G379" s="695"/>
      <c r="H379" s="20" t="s">
        <v>721</v>
      </c>
      <c r="I379" s="52" t="s">
        <v>722</v>
      </c>
      <c r="J379" s="532" t="s">
        <v>218</v>
      </c>
      <c r="K379" s="516">
        <v>20</v>
      </c>
      <c r="L379" s="454" t="s">
        <v>723</v>
      </c>
      <c r="M379" s="466">
        <v>0.18</v>
      </c>
      <c r="N379" s="468">
        <f>+L379/(1+M379)</f>
        <v>1688.6440677966102</v>
      </c>
      <c r="O379" s="464">
        <f>N379*K379</f>
        <v>33772.881355932201</v>
      </c>
      <c r="P379" s="464">
        <f>IF(ISBLANK(G379),F379*O379,G380*O379)</f>
        <v>6079.1186440677957</v>
      </c>
      <c r="Q379" s="464">
        <f>+P379+O379</f>
        <v>39852</v>
      </c>
      <c r="S379" s="35"/>
      <c r="W379" s="35"/>
    </row>
    <row r="380" spans="1:23" ht="30" customHeight="1" x14ac:dyDescent="0.25">
      <c r="A380" s="455"/>
      <c r="B380" s="455"/>
      <c r="C380" s="529"/>
      <c r="D380" s="459"/>
      <c r="E380" s="461"/>
      <c r="F380" s="463"/>
      <c r="G380" s="696"/>
      <c r="H380" s="20" t="s">
        <v>724</v>
      </c>
      <c r="I380" s="52" t="s">
        <v>725</v>
      </c>
      <c r="J380" s="533"/>
      <c r="K380" s="517"/>
      <c r="L380" s="455"/>
      <c r="M380" s="467"/>
      <c r="N380" s="469"/>
      <c r="O380" s="465"/>
      <c r="P380" s="465"/>
      <c r="Q380" s="465"/>
      <c r="S380" s="35"/>
      <c r="W380" s="35"/>
    </row>
    <row r="381" spans="1:23" x14ac:dyDescent="0.25">
      <c r="A381" s="20"/>
      <c r="B381" s="20"/>
      <c r="C381" s="45"/>
      <c r="D381" s="45"/>
      <c r="E381" s="45"/>
      <c r="F381" s="45"/>
      <c r="G381" s="702"/>
      <c r="H381" s="20"/>
      <c r="I381" s="52"/>
      <c r="J381" s="104"/>
      <c r="K381" s="119"/>
      <c r="L381" s="51"/>
      <c r="M381" s="50"/>
      <c r="N381" s="51"/>
      <c r="O381" s="49"/>
      <c r="P381" s="49"/>
      <c r="Q381" s="49"/>
      <c r="S381" s="35"/>
      <c r="W381" s="35"/>
    </row>
    <row r="382" spans="1:23" ht="180" x14ac:dyDescent="0.2">
      <c r="A382" s="454" t="s">
        <v>726</v>
      </c>
      <c r="B382" s="20"/>
      <c r="C382" s="45"/>
      <c r="D382" s="45"/>
      <c r="E382" s="45"/>
      <c r="F382" s="45"/>
      <c r="G382" s="702"/>
      <c r="H382" s="20">
        <v>18.34</v>
      </c>
      <c r="I382" s="52" t="s">
        <v>727</v>
      </c>
      <c r="J382" s="143" t="s">
        <v>674</v>
      </c>
      <c r="K382" s="119"/>
      <c r="L382" s="51"/>
      <c r="M382" s="50"/>
      <c r="N382" s="51"/>
      <c r="O382" s="49"/>
      <c r="P382" s="49"/>
      <c r="Q382" s="49"/>
      <c r="S382" s="35"/>
      <c r="W382" s="35"/>
    </row>
    <row r="383" spans="1:23" ht="30" x14ac:dyDescent="0.2">
      <c r="A383" s="455"/>
      <c r="B383" s="20" t="s">
        <v>35</v>
      </c>
      <c r="C383" s="45">
        <v>120003227</v>
      </c>
      <c r="D383" s="45" t="s">
        <v>728</v>
      </c>
      <c r="E383" s="54"/>
      <c r="F383" s="47">
        <f>IF(D383&gt;0,18%,0)</f>
        <v>0.18</v>
      </c>
      <c r="G383" s="702"/>
      <c r="H383" s="20" t="s">
        <v>729</v>
      </c>
      <c r="I383" s="52" t="s">
        <v>730</v>
      </c>
      <c r="J383" s="143" t="s">
        <v>310</v>
      </c>
      <c r="K383" s="119">
        <v>10</v>
      </c>
      <c r="L383" s="51">
        <v>18896.7</v>
      </c>
      <c r="M383" s="50">
        <v>0.18</v>
      </c>
      <c r="N383" s="51">
        <f>+L383/(1+M383)</f>
        <v>16014.152542372884</v>
      </c>
      <c r="O383" s="49">
        <f>N383*K383</f>
        <v>160141.52542372883</v>
      </c>
      <c r="P383" s="49">
        <f>IF(ISBLANK(G383),F383*O383,G383*O383)</f>
        <v>28825.47457627119</v>
      </c>
      <c r="Q383" s="49">
        <f>+P383+O383</f>
        <v>188967.00000000003</v>
      </c>
      <c r="S383" s="35"/>
      <c r="W383" s="35"/>
    </row>
    <row r="384" spans="1:23" x14ac:dyDescent="0.25">
      <c r="A384" s="20"/>
      <c r="B384" s="20"/>
      <c r="C384" s="45"/>
      <c r="D384" s="45"/>
      <c r="E384" s="45"/>
      <c r="F384" s="45"/>
      <c r="G384" s="702"/>
      <c r="H384" s="20"/>
      <c r="I384" s="52"/>
      <c r="J384" s="104"/>
      <c r="K384" s="119"/>
      <c r="L384" s="51"/>
      <c r="M384" s="50"/>
      <c r="N384" s="51"/>
      <c r="O384" s="49"/>
      <c r="P384" s="49"/>
      <c r="Q384" s="49"/>
      <c r="S384" s="35"/>
      <c r="W384" s="35"/>
    </row>
    <row r="385" spans="1:23" ht="75" x14ac:dyDescent="0.25">
      <c r="A385" s="20" t="s">
        <v>731</v>
      </c>
      <c r="B385" s="20" t="s">
        <v>35</v>
      </c>
      <c r="C385" s="45">
        <v>120003227</v>
      </c>
      <c r="D385" s="45" t="s">
        <v>728</v>
      </c>
      <c r="E385" s="54"/>
      <c r="F385" s="47">
        <f>IF(D385&gt;0,18%,0)</f>
        <v>0.18</v>
      </c>
      <c r="G385" s="684"/>
      <c r="H385" s="20" t="s">
        <v>732</v>
      </c>
      <c r="I385" s="52" t="s">
        <v>733</v>
      </c>
      <c r="J385" s="104" t="s">
        <v>734</v>
      </c>
      <c r="K385" s="119">
        <v>10000</v>
      </c>
      <c r="L385" s="20" t="s">
        <v>83</v>
      </c>
      <c r="M385" s="50">
        <v>0.18</v>
      </c>
      <c r="N385" s="51">
        <f>+L385/(1+M385)</f>
        <v>9.3220338983050848</v>
      </c>
      <c r="O385" s="49">
        <f>N385*K385</f>
        <v>93220.338983050853</v>
      </c>
      <c r="P385" s="49">
        <f>IF(ISBLANK(G385),F385*O385,G385*O385)</f>
        <v>16779.661016949154</v>
      </c>
      <c r="Q385" s="49">
        <f>+P385+O385</f>
        <v>110000</v>
      </c>
      <c r="S385" s="35"/>
      <c r="W385" s="35"/>
    </row>
    <row r="386" spans="1:23" x14ac:dyDescent="0.25">
      <c r="A386" s="20"/>
      <c r="B386" s="20"/>
      <c r="C386" s="45"/>
      <c r="D386" s="45"/>
      <c r="E386" s="54"/>
      <c r="F386" s="47"/>
      <c r="G386" s="684"/>
      <c r="H386" s="20"/>
      <c r="I386" s="52"/>
      <c r="J386" s="104"/>
      <c r="K386" s="119"/>
      <c r="L386" s="20"/>
      <c r="M386" s="50"/>
      <c r="N386" s="51"/>
      <c r="O386" s="49"/>
      <c r="P386" s="49"/>
      <c r="Q386" s="49"/>
      <c r="S386" s="35"/>
      <c r="W386" s="35"/>
    </row>
    <row r="387" spans="1:23" ht="30" x14ac:dyDescent="0.25">
      <c r="A387" s="20" t="s">
        <v>735</v>
      </c>
      <c r="B387" s="20" t="s">
        <v>35</v>
      </c>
      <c r="C387" s="45">
        <v>120002287</v>
      </c>
      <c r="D387" s="45" t="s">
        <v>728</v>
      </c>
      <c r="E387" s="54"/>
      <c r="F387" s="462">
        <v>0.18</v>
      </c>
      <c r="G387" s="682"/>
      <c r="H387" s="20" t="s">
        <v>736</v>
      </c>
      <c r="I387" s="52" t="s">
        <v>737</v>
      </c>
      <c r="J387" s="91"/>
      <c r="K387" s="119"/>
      <c r="L387" s="20"/>
      <c r="M387" s="50"/>
      <c r="N387" s="51"/>
      <c r="O387" s="49"/>
      <c r="P387" s="49"/>
      <c r="Q387" s="49"/>
      <c r="S387" s="35"/>
      <c r="W387" s="35"/>
    </row>
    <row r="388" spans="1:23" x14ac:dyDescent="0.25">
      <c r="A388" s="20"/>
      <c r="B388" s="20"/>
      <c r="C388" s="45"/>
      <c r="D388" s="45"/>
      <c r="E388" s="54"/>
      <c r="F388" s="463"/>
      <c r="G388" s="683"/>
      <c r="H388" s="20" t="s">
        <v>738</v>
      </c>
      <c r="I388" s="52" t="s">
        <v>713</v>
      </c>
      <c r="J388" s="91" t="s">
        <v>218</v>
      </c>
      <c r="K388" s="119">
        <v>16</v>
      </c>
      <c r="L388" s="20" t="s">
        <v>739</v>
      </c>
      <c r="M388" s="50">
        <v>0.18</v>
      </c>
      <c r="N388" s="51">
        <f>+L388/(1+M388)</f>
        <v>429.49152542372883</v>
      </c>
      <c r="O388" s="49">
        <f>N388*K388</f>
        <v>6871.8644067796613</v>
      </c>
      <c r="P388" s="49">
        <f>IF(ISBLANK(G387),F387*O388,G387*O388)</f>
        <v>1236.9355932203389</v>
      </c>
      <c r="Q388" s="49">
        <f>+P388+O388</f>
        <v>8108.8</v>
      </c>
      <c r="S388" s="34"/>
      <c r="W388" s="35"/>
    </row>
    <row r="389" spans="1:23" x14ac:dyDescent="0.25">
      <c r="A389" s="20"/>
      <c r="B389" s="20"/>
      <c r="C389" s="45"/>
      <c r="D389" s="45"/>
      <c r="E389" s="45"/>
      <c r="F389" s="45"/>
      <c r="G389" s="702"/>
      <c r="H389" s="20"/>
      <c r="I389" s="52"/>
      <c r="J389" s="104"/>
      <c r="K389" s="119"/>
      <c r="L389" s="20"/>
      <c r="M389" s="50"/>
      <c r="N389" s="51"/>
      <c r="O389" s="49"/>
      <c r="P389" s="49"/>
      <c r="Q389" s="49"/>
      <c r="S389" s="35"/>
      <c r="W389" s="35"/>
    </row>
    <row r="390" spans="1:23" ht="45" customHeight="1" x14ac:dyDescent="0.25">
      <c r="A390" s="454" t="s">
        <v>740</v>
      </c>
      <c r="B390" s="454" t="s">
        <v>35</v>
      </c>
      <c r="C390" s="528">
        <v>120002141</v>
      </c>
      <c r="D390" s="458">
        <v>995424</v>
      </c>
      <c r="E390" s="460"/>
      <c r="F390" s="462">
        <f>IF(D390&gt;0,18%,0)</f>
        <v>0.18</v>
      </c>
      <c r="G390" s="695"/>
      <c r="H390" s="20" t="s">
        <v>741</v>
      </c>
      <c r="I390" s="52" t="s">
        <v>742</v>
      </c>
      <c r="J390" s="532" t="s">
        <v>218</v>
      </c>
      <c r="K390" s="516">
        <v>8</v>
      </c>
      <c r="L390" s="454" t="s">
        <v>743</v>
      </c>
      <c r="M390" s="466">
        <v>0.18</v>
      </c>
      <c r="N390" s="468">
        <f>+L390/(1+M390)</f>
        <v>677.07627118644075</v>
      </c>
      <c r="O390" s="464">
        <f>N390*K390</f>
        <v>5416.610169491526</v>
      </c>
      <c r="P390" s="464">
        <f>IF(ISBLANK(G390),F390*O390,G391*O390)</f>
        <v>974.9898305084746</v>
      </c>
      <c r="Q390" s="464">
        <f>+P390+O390</f>
        <v>6391.6</v>
      </c>
      <c r="S390" s="35"/>
      <c r="W390" s="35"/>
    </row>
    <row r="391" spans="1:23" x14ac:dyDescent="0.25">
      <c r="A391" s="455"/>
      <c r="B391" s="455"/>
      <c r="C391" s="529"/>
      <c r="D391" s="459"/>
      <c r="E391" s="461"/>
      <c r="F391" s="463"/>
      <c r="G391" s="696"/>
      <c r="H391" s="20" t="s">
        <v>744</v>
      </c>
      <c r="I391" s="52" t="s">
        <v>713</v>
      </c>
      <c r="J391" s="533"/>
      <c r="K391" s="517"/>
      <c r="L391" s="455"/>
      <c r="M391" s="467"/>
      <c r="N391" s="469"/>
      <c r="O391" s="465"/>
      <c r="P391" s="465"/>
      <c r="Q391" s="465"/>
      <c r="S391" s="35"/>
      <c r="W391" s="35"/>
    </row>
    <row r="392" spans="1:23" x14ac:dyDescent="0.25">
      <c r="A392" s="20"/>
      <c r="B392" s="20"/>
      <c r="C392" s="21"/>
      <c r="D392" s="45"/>
      <c r="E392" s="45"/>
      <c r="F392" s="45"/>
      <c r="G392" s="702"/>
      <c r="H392" s="20"/>
      <c r="I392" s="52"/>
      <c r="J392" s="104"/>
      <c r="K392" s="120"/>
      <c r="L392" s="20"/>
      <c r="M392" s="50"/>
      <c r="N392" s="51"/>
      <c r="O392" s="49"/>
      <c r="P392" s="49"/>
      <c r="Q392" s="49"/>
      <c r="S392" s="35"/>
      <c r="W392" s="35"/>
    </row>
    <row r="393" spans="1:23" ht="30" customHeight="1" x14ac:dyDescent="0.25">
      <c r="A393" s="454" t="s">
        <v>745</v>
      </c>
      <c r="B393" s="454" t="s">
        <v>35</v>
      </c>
      <c r="C393" s="528">
        <v>120002290</v>
      </c>
      <c r="D393" s="458">
        <v>995424</v>
      </c>
      <c r="E393" s="460"/>
      <c r="F393" s="462">
        <f>IF(D393&gt;0,18%,0)</f>
        <v>0.18</v>
      </c>
      <c r="G393" s="695"/>
      <c r="H393" s="20" t="s">
        <v>746</v>
      </c>
      <c r="I393" s="52" t="s">
        <v>747</v>
      </c>
      <c r="J393" s="532" t="s">
        <v>218</v>
      </c>
      <c r="K393" s="516">
        <v>10</v>
      </c>
      <c r="L393" s="454" t="s">
        <v>748</v>
      </c>
      <c r="M393" s="466">
        <v>0.18</v>
      </c>
      <c r="N393" s="468">
        <f>+L393/(1+M393)</f>
        <v>568.17796610169501</v>
      </c>
      <c r="O393" s="464">
        <f>N393*K393</f>
        <v>5681.7796610169498</v>
      </c>
      <c r="P393" s="464">
        <f>IF(ISBLANK(G393),F393*O393,G394*O393)</f>
        <v>1022.720338983051</v>
      </c>
      <c r="Q393" s="464">
        <f>+P393+O393</f>
        <v>6704.5000000000009</v>
      </c>
      <c r="S393" s="35"/>
      <c r="W393" s="35"/>
    </row>
    <row r="394" spans="1:23" x14ac:dyDescent="0.25">
      <c r="A394" s="455"/>
      <c r="B394" s="455"/>
      <c r="C394" s="529"/>
      <c r="D394" s="459"/>
      <c r="E394" s="461"/>
      <c r="F394" s="463"/>
      <c r="G394" s="696"/>
      <c r="H394" s="20" t="s">
        <v>749</v>
      </c>
      <c r="I394" s="52" t="s">
        <v>713</v>
      </c>
      <c r="J394" s="533"/>
      <c r="K394" s="517"/>
      <c r="L394" s="455"/>
      <c r="M394" s="467"/>
      <c r="N394" s="469"/>
      <c r="O394" s="465"/>
      <c r="P394" s="465"/>
      <c r="Q394" s="465"/>
      <c r="S394" s="35"/>
      <c r="W394" s="35"/>
    </row>
    <row r="395" spans="1:23" x14ac:dyDescent="0.25">
      <c r="A395" s="20"/>
      <c r="B395" s="45"/>
      <c r="C395" s="45"/>
      <c r="D395" s="45"/>
      <c r="E395" s="20"/>
      <c r="F395" s="85">
        <f>IF(D395&gt;0,18%,0)</f>
        <v>0</v>
      </c>
      <c r="G395" s="702"/>
      <c r="H395" s="20"/>
      <c r="I395" s="52"/>
      <c r="J395" s="84"/>
      <c r="K395" s="87"/>
      <c r="L395" s="51"/>
      <c r="M395" s="50"/>
      <c r="N395" s="51"/>
      <c r="O395" s="49"/>
      <c r="P395" s="49"/>
      <c r="Q395" s="49"/>
      <c r="S395" s="35"/>
      <c r="W395" s="35"/>
    </row>
    <row r="396" spans="1:23" ht="48.75" customHeight="1" x14ac:dyDescent="0.25">
      <c r="A396" s="454" t="s">
        <v>750</v>
      </c>
      <c r="B396" s="454" t="s">
        <v>35</v>
      </c>
      <c r="C396" s="528">
        <v>120002291</v>
      </c>
      <c r="D396" s="458">
        <v>995424</v>
      </c>
      <c r="E396" s="460"/>
      <c r="F396" s="462">
        <v>0.18</v>
      </c>
      <c r="G396" s="695"/>
      <c r="H396" s="20" t="s">
        <v>751</v>
      </c>
      <c r="I396" s="52" t="s">
        <v>752</v>
      </c>
      <c r="J396" s="498" t="s">
        <v>218</v>
      </c>
      <c r="K396" s="516">
        <v>56</v>
      </c>
      <c r="L396" s="454" t="s">
        <v>753</v>
      </c>
      <c r="M396" s="466">
        <v>0.18</v>
      </c>
      <c r="N396" s="468">
        <f>+L396/(1+M396)</f>
        <v>486.69491525423729</v>
      </c>
      <c r="O396" s="464">
        <f>N396*K396</f>
        <v>27254.915254237287</v>
      </c>
      <c r="P396" s="464">
        <f>IF(ISBLANK(G396),F396*O396,G397*O396)</f>
        <v>4905.8847457627116</v>
      </c>
      <c r="Q396" s="464">
        <f>+P396+O396</f>
        <v>32160.799999999999</v>
      </c>
      <c r="S396" s="35"/>
      <c r="W396" s="35"/>
    </row>
    <row r="397" spans="1:23" x14ac:dyDescent="0.25">
      <c r="A397" s="455"/>
      <c r="B397" s="455"/>
      <c r="C397" s="529"/>
      <c r="D397" s="459"/>
      <c r="E397" s="461"/>
      <c r="F397" s="463"/>
      <c r="G397" s="696"/>
      <c r="H397" s="20" t="s">
        <v>754</v>
      </c>
      <c r="I397" s="52" t="s">
        <v>755</v>
      </c>
      <c r="J397" s="499"/>
      <c r="K397" s="517"/>
      <c r="L397" s="455"/>
      <c r="M397" s="467"/>
      <c r="N397" s="469"/>
      <c r="O397" s="465"/>
      <c r="P397" s="465"/>
      <c r="Q397" s="465"/>
      <c r="S397" s="35"/>
      <c r="W397" s="35"/>
    </row>
    <row r="398" spans="1:23" x14ac:dyDescent="0.25">
      <c r="A398" s="20"/>
      <c r="B398" s="20"/>
      <c r="C398" s="21"/>
      <c r="D398" s="45"/>
      <c r="E398" s="45"/>
      <c r="F398" s="45"/>
      <c r="G398" s="702"/>
      <c r="H398" s="20"/>
      <c r="I398" s="52"/>
      <c r="J398" s="104"/>
      <c r="K398" s="120"/>
      <c r="L398" s="20"/>
      <c r="M398" s="50"/>
      <c r="N398" s="51"/>
      <c r="O398" s="49"/>
      <c r="P398" s="49"/>
      <c r="Q398" s="49"/>
      <c r="S398" s="35"/>
      <c r="W398" s="35"/>
    </row>
    <row r="399" spans="1:23" ht="30" customHeight="1" x14ac:dyDescent="0.25">
      <c r="A399" s="454" t="s">
        <v>756</v>
      </c>
      <c r="B399" s="454" t="s">
        <v>35</v>
      </c>
      <c r="C399" s="528">
        <v>120002305</v>
      </c>
      <c r="D399" s="458">
        <v>995424</v>
      </c>
      <c r="E399" s="460"/>
      <c r="F399" s="462">
        <v>0.18</v>
      </c>
      <c r="G399" s="694"/>
      <c r="H399" s="20" t="s">
        <v>757</v>
      </c>
      <c r="I399" s="52" t="s">
        <v>758</v>
      </c>
      <c r="J399" s="532" t="s">
        <v>218</v>
      </c>
      <c r="K399" s="516">
        <v>48</v>
      </c>
      <c r="L399" s="454" t="s">
        <v>759</v>
      </c>
      <c r="M399" s="466">
        <v>0.18</v>
      </c>
      <c r="N399" s="468">
        <f>+L399/(1+M399)</f>
        <v>166.90677966101694</v>
      </c>
      <c r="O399" s="464">
        <f>N399*K399</f>
        <v>8011.5254237288136</v>
      </c>
      <c r="P399" s="464">
        <f>IF(ISBLANK(G399),F399*O399,G400*O399)</f>
        <v>1442.0745762711863</v>
      </c>
      <c r="Q399" s="464">
        <f>+P399+O399</f>
        <v>9453.6</v>
      </c>
      <c r="S399" s="35"/>
      <c r="W399" s="35"/>
    </row>
    <row r="400" spans="1:23" x14ac:dyDescent="0.25">
      <c r="A400" s="492"/>
      <c r="B400" s="492"/>
      <c r="C400" s="535"/>
      <c r="D400" s="493"/>
      <c r="E400" s="494"/>
      <c r="F400" s="495"/>
      <c r="G400" s="692"/>
      <c r="H400" s="20" t="s">
        <v>760</v>
      </c>
      <c r="I400" s="52" t="s">
        <v>761</v>
      </c>
      <c r="J400" s="534"/>
      <c r="K400" s="531"/>
      <c r="L400" s="492"/>
      <c r="M400" s="491"/>
      <c r="N400" s="486"/>
      <c r="O400" s="487"/>
      <c r="P400" s="487"/>
      <c r="Q400" s="487"/>
      <c r="S400" s="35"/>
      <c r="W400" s="35"/>
    </row>
    <row r="401" spans="1:23" ht="30" customHeight="1" x14ac:dyDescent="0.25">
      <c r="A401" s="455"/>
      <c r="B401" s="455"/>
      <c r="C401" s="529"/>
      <c r="D401" s="459"/>
      <c r="E401" s="461"/>
      <c r="F401" s="463"/>
      <c r="G401" s="693"/>
      <c r="H401" s="20" t="s">
        <v>762</v>
      </c>
      <c r="I401" s="52" t="s">
        <v>763</v>
      </c>
      <c r="J401" s="533"/>
      <c r="K401" s="517"/>
      <c r="L401" s="455"/>
      <c r="M401" s="467"/>
      <c r="N401" s="469"/>
      <c r="O401" s="465"/>
      <c r="P401" s="465"/>
      <c r="Q401" s="465"/>
      <c r="S401" s="35"/>
      <c r="W401" s="35"/>
    </row>
    <row r="402" spans="1:23" x14ac:dyDescent="0.25">
      <c r="A402" s="20"/>
      <c r="B402" s="20"/>
      <c r="C402" s="21"/>
      <c r="D402" s="45"/>
      <c r="E402" s="45"/>
      <c r="F402" s="45"/>
      <c r="G402" s="702"/>
      <c r="H402" s="20"/>
      <c r="I402" s="52"/>
      <c r="J402" s="104"/>
      <c r="K402" s="120"/>
      <c r="L402" s="20"/>
      <c r="M402" s="50"/>
      <c r="N402" s="51"/>
      <c r="O402" s="49"/>
      <c r="P402" s="49"/>
      <c r="Q402" s="49"/>
      <c r="S402" s="35"/>
      <c r="W402" s="35"/>
    </row>
    <row r="403" spans="1:23" ht="72.75" customHeight="1" x14ac:dyDescent="0.25">
      <c r="A403" s="20" t="s">
        <v>764</v>
      </c>
      <c r="B403" s="20" t="s">
        <v>35</v>
      </c>
      <c r="C403" s="21">
        <v>120002324</v>
      </c>
      <c r="D403" s="45">
        <v>995424</v>
      </c>
      <c r="E403" s="54"/>
      <c r="F403" s="47">
        <v>0.18</v>
      </c>
      <c r="G403" s="689"/>
      <c r="H403" s="20" t="s">
        <v>765</v>
      </c>
      <c r="I403" s="52" t="s">
        <v>766</v>
      </c>
      <c r="J403" s="104" t="s">
        <v>218</v>
      </c>
      <c r="K403" s="120">
        <v>12</v>
      </c>
      <c r="L403" s="20" t="s">
        <v>767</v>
      </c>
      <c r="M403" s="50">
        <v>0.18</v>
      </c>
      <c r="N403" s="51">
        <f>+L403/(1+M403)</f>
        <v>94.449152542372886</v>
      </c>
      <c r="O403" s="49">
        <f>N403*K403</f>
        <v>1133.3898305084747</v>
      </c>
      <c r="P403" s="49">
        <f>IF(ISBLANK(G403),F403*O403,G403*O403)</f>
        <v>204.01016949152543</v>
      </c>
      <c r="Q403" s="49">
        <f>+P403+O403</f>
        <v>1337.4</v>
      </c>
      <c r="S403" s="35"/>
      <c r="W403" s="35"/>
    </row>
    <row r="404" spans="1:23" x14ac:dyDescent="0.25">
      <c r="A404" s="20"/>
      <c r="B404" s="20"/>
      <c r="C404" s="21"/>
      <c r="D404" s="45"/>
      <c r="E404" s="45"/>
      <c r="F404" s="45"/>
      <c r="G404" s="702"/>
      <c r="H404" s="20"/>
      <c r="I404" s="52"/>
      <c r="J404" s="84"/>
      <c r="K404" s="87"/>
      <c r="L404" s="51"/>
      <c r="M404" s="50"/>
      <c r="N404" s="51"/>
      <c r="O404" s="49"/>
      <c r="P404" s="49"/>
      <c r="Q404" s="49"/>
      <c r="S404" s="35"/>
      <c r="W404" s="35"/>
    </row>
    <row r="405" spans="1:23" ht="60" x14ac:dyDescent="0.25">
      <c r="A405" s="24" t="s">
        <v>768</v>
      </c>
      <c r="B405" s="24"/>
      <c r="C405" s="144"/>
      <c r="D405" s="26"/>
      <c r="E405" s="26"/>
      <c r="F405" s="26"/>
      <c r="G405" s="703"/>
      <c r="H405" s="20">
        <v>19.2</v>
      </c>
      <c r="I405" s="52" t="s">
        <v>769</v>
      </c>
      <c r="J405" s="153"/>
      <c r="K405" s="119"/>
      <c r="L405" s="33"/>
      <c r="M405" s="32"/>
      <c r="N405" s="33"/>
      <c r="O405" s="31"/>
      <c r="P405" s="31"/>
      <c r="Q405" s="31"/>
      <c r="S405" s="35"/>
      <c r="W405" s="35"/>
    </row>
    <row r="406" spans="1:23" ht="30" x14ac:dyDescent="0.25">
      <c r="A406" s="24" t="s">
        <v>98</v>
      </c>
      <c r="B406" s="20" t="s">
        <v>35</v>
      </c>
      <c r="C406" s="21">
        <v>120002324</v>
      </c>
      <c r="D406" s="45">
        <v>995424</v>
      </c>
      <c r="E406" s="54"/>
      <c r="F406" s="47">
        <v>0.18</v>
      </c>
      <c r="G406" s="703"/>
      <c r="H406" s="20" t="s">
        <v>770</v>
      </c>
      <c r="I406" s="52" t="s">
        <v>771</v>
      </c>
      <c r="J406" s="154" t="s">
        <v>772</v>
      </c>
      <c r="K406" s="119">
        <v>100</v>
      </c>
      <c r="L406" s="33">
        <v>964.75</v>
      </c>
      <c r="M406" s="50">
        <v>0.18</v>
      </c>
      <c r="N406" s="51">
        <f t="shared" ref="N406:N407" si="28">+L406/(1+M406)</f>
        <v>817.58474576271192</v>
      </c>
      <c r="O406" s="49">
        <f>N406*K406</f>
        <v>81758.474576271197</v>
      </c>
      <c r="P406" s="49">
        <f>IF(ISBLANK(G406),F406*O406,G406*O406)</f>
        <v>14716.525423728815</v>
      </c>
      <c r="Q406" s="49">
        <f t="shared" ref="Q406:Q407" si="29">+P406+O406</f>
        <v>96475.000000000015</v>
      </c>
      <c r="S406" s="35"/>
      <c r="W406" s="35"/>
    </row>
    <row r="407" spans="1:23" ht="30" x14ac:dyDescent="0.25">
      <c r="A407" s="24" t="s">
        <v>101</v>
      </c>
      <c r="B407" s="20" t="s">
        <v>35</v>
      </c>
      <c r="C407" s="21">
        <v>120002324</v>
      </c>
      <c r="D407" s="45">
        <v>995424</v>
      </c>
      <c r="E407" s="54"/>
      <c r="F407" s="47">
        <v>0.18</v>
      </c>
      <c r="G407" s="703"/>
      <c r="H407" s="20" t="s">
        <v>773</v>
      </c>
      <c r="I407" s="52" t="s">
        <v>774</v>
      </c>
      <c r="J407" s="154" t="s">
        <v>772</v>
      </c>
      <c r="K407" s="119">
        <v>40</v>
      </c>
      <c r="L407" s="33">
        <v>1179.8499999999999</v>
      </c>
      <c r="M407" s="50">
        <v>0.18</v>
      </c>
      <c r="N407" s="51">
        <f t="shared" si="28"/>
        <v>999.87288135593212</v>
      </c>
      <c r="O407" s="49">
        <f>N407*K407</f>
        <v>39994.915254237283</v>
      </c>
      <c r="P407" s="49">
        <f>IF(ISBLANK(G407),F407*O407,G407*O407)</f>
        <v>7199.0847457627106</v>
      </c>
      <c r="Q407" s="49">
        <f t="shared" si="29"/>
        <v>47193.999999999993</v>
      </c>
      <c r="S407" s="35"/>
      <c r="W407" s="35"/>
    </row>
    <row r="408" spans="1:23" x14ac:dyDescent="0.25">
      <c r="A408" s="24"/>
      <c r="B408" s="24"/>
      <c r="C408" s="144"/>
      <c r="D408" s="26"/>
      <c r="E408" s="26"/>
      <c r="F408" s="26"/>
      <c r="G408" s="703"/>
      <c r="H408" s="20"/>
      <c r="I408" s="52"/>
      <c r="J408" s="155"/>
      <c r="K408" s="119"/>
      <c r="L408" s="33"/>
      <c r="M408" s="32"/>
      <c r="N408" s="33"/>
      <c r="O408" s="31"/>
      <c r="P408" s="31"/>
      <c r="Q408" s="31"/>
      <c r="S408" s="35"/>
      <c r="W408" s="35"/>
    </row>
    <row r="409" spans="1:23" ht="96.75" customHeight="1" x14ac:dyDescent="0.25">
      <c r="A409" s="454" t="s">
        <v>775</v>
      </c>
      <c r="B409" s="454" t="s">
        <v>35</v>
      </c>
      <c r="C409" s="458">
        <v>120002642</v>
      </c>
      <c r="D409" s="458">
        <v>995424</v>
      </c>
      <c r="E409" s="460"/>
      <c r="F409" s="462">
        <v>0.18</v>
      </c>
      <c r="G409" s="682"/>
      <c r="H409" s="20" t="s">
        <v>776</v>
      </c>
      <c r="I409" s="52" t="s">
        <v>777</v>
      </c>
      <c r="J409" s="498" t="s">
        <v>218</v>
      </c>
      <c r="K409" s="516">
        <v>8</v>
      </c>
      <c r="L409" s="468">
        <v>2802.15</v>
      </c>
      <c r="M409" s="466">
        <v>0.18</v>
      </c>
      <c r="N409" s="468">
        <f>+L409/(1+M409)</f>
        <v>2374.7033898305085</v>
      </c>
      <c r="O409" s="464">
        <f>N409*K409</f>
        <v>18997.627118644068</v>
      </c>
      <c r="P409" s="464">
        <f>IF(ISBLANK(G409),F409*O409,G411*O409)</f>
        <v>3419.5728813559322</v>
      </c>
      <c r="Q409" s="464">
        <f>+P409+O409</f>
        <v>22417.200000000001</v>
      </c>
      <c r="S409" s="35"/>
      <c r="W409" s="35"/>
    </row>
    <row r="410" spans="1:23" x14ac:dyDescent="0.25">
      <c r="A410" s="492"/>
      <c r="B410" s="492"/>
      <c r="C410" s="493"/>
      <c r="D410" s="493"/>
      <c r="E410" s="494"/>
      <c r="F410" s="495"/>
      <c r="G410" s="705"/>
      <c r="H410" s="20" t="s">
        <v>778</v>
      </c>
      <c r="I410" s="52" t="s">
        <v>779</v>
      </c>
      <c r="J410" s="530"/>
      <c r="K410" s="531"/>
      <c r="L410" s="486"/>
      <c r="M410" s="491"/>
      <c r="N410" s="486"/>
      <c r="O410" s="487"/>
      <c r="P410" s="487"/>
      <c r="Q410" s="487"/>
      <c r="S410" s="35"/>
      <c r="W410" s="35"/>
    </row>
    <row r="411" spans="1:23" ht="30" customHeight="1" x14ac:dyDescent="0.25">
      <c r="A411" s="455"/>
      <c r="B411" s="455"/>
      <c r="C411" s="459"/>
      <c r="D411" s="459"/>
      <c r="E411" s="461"/>
      <c r="F411" s="463"/>
      <c r="G411" s="683"/>
      <c r="H411" s="20" t="s">
        <v>780</v>
      </c>
      <c r="I411" s="52" t="s">
        <v>725</v>
      </c>
      <c r="J411" s="499"/>
      <c r="K411" s="517"/>
      <c r="L411" s="469"/>
      <c r="M411" s="467"/>
      <c r="N411" s="469"/>
      <c r="O411" s="465"/>
      <c r="P411" s="465"/>
      <c r="Q411" s="465"/>
      <c r="S411" s="35"/>
      <c r="W411" s="35"/>
    </row>
    <row r="412" spans="1:23" x14ac:dyDescent="0.25">
      <c r="A412" s="36"/>
      <c r="B412" s="36"/>
      <c r="C412" s="37"/>
      <c r="D412" s="37"/>
      <c r="E412" s="38"/>
      <c r="F412" s="39"/>
      <c r="G412" s="706"/>
      <c r="H412" s="20"/>
      <c r="I412" s="52"/>
      <c r="J412" s="97"/>
      <c r="K412" s="120"/>
      <c r="L412" s="43"/>
      <c r="M412" s="42"/>
      <c r="N412" s="43"/>
      <c r="O412" s="41"/>
      <c r="P412" s="41"/>
      <c r="Q412" s="41"/>
      <c r="S412" s="35"/>
      <c r="W412" s="35"/>
    </row>
    <row r="413" spans="1:23" ht="60" x14ac:dyDescent="0.2">
      <c r="A413" s="454" t="s">
        <v>781</v>
      </c>
      <c r="B413" s="454" t="s">
        <v>35</v>
      </c>
      <c r="C413" s="26"/>
      <c r="D413" s="26"/>
      <c r="E413" s="26"/>
      <c r="F413" s="26"/>
      <c r="G413" s="703"/>
      <c r="H413" s="20">
        <v>19.600000000000001</v>
      </c>
      <c r="I413" s="52" t="s">
        <v>782</v>
      </c>
      <c r="J413" s="143"/>
      <c r="K413" s="119"/>
      <c r="L413" s="33"/>
      <c r="M413" s="32"/>
      <c r="N413" s="33"/>
      <c r="O413" s="31"/>
      <c r="P413" s="31"/>
      <c r="Q413" s="31"/>
      <c r="S413" s="35"/>
      <c r="W413" s="35"/>
    </row>
    <row r="414" spans="1:23" x14ac:dyDescent="0.2">
      <c r="A414" s="455"/>
      <c r="B414" s="455"/>
      <c r="C414" s="21">
        <v>120002324</v>
      </c>
      <c r="D414" s="45">
        <v>995424</v>
      </c>
      <c r="E414" s="54"/>
      <c r="F414" s="47">
        <v>0.18</v>
      </c>
      <c r="G414" s="703"/>
      <c r="H414" s="20" t="s">
        <v>783</v>
      </c>
      <c r="I414" s="52" t="s">
        <v>784</v>
      </c>
      <c r="J414" s="143" t="s">
        <v>212</v>
      </c>
      <c r="K414" s="119">
        <v>40</v>
      </c>
      <c r="L414" s="33">
        <v>556.45000000000005</v>
      </c>
      <c r="M414" s="50">
        <v>0.18</v>
      </c>
      <c r="N414" s="51">
        <f t="shared" ref="N414" si="30">+L414/(1+M414)</f>
        <v>471.56779661016958</v>
      </c>
      <c r="O414" s="49">
        <f>N414*K414</f>
        <v>18862.711864406781</v>
      </c>
      <c r="P414" s="49">
        <f>IF(ISBLANK(G414),F414*O414,G414*O414)</f>
        <v>3395.2881355932204</v>
      </c>
      <c r="Q414" s="49">
        <f t="shared" ref="Q414" si="31">+P414+O414</f>
        <v>22258</v>
      </c>
      <c r="S414" s="35"/>
      <c r="W414" s="35"/>
    </row>
    <row r="415" spans="1:23" x14ac:dyDescent="0.2">
      <c r="A415" s="24"/>
      <c r="B415" s="24"/>
      <c r="C415" s="26"/>
      <c r="D415" s="26"/>
      <c r="E415" s="26"/>
      <c r="F415" s="26"/>
      <c r="G415" s="703"/>
      <c r="H415" s="20"/>
      <c r="I415" s="52"/>
      <c r="J415" s="156"/>
      <c r="K415" s="119"/>
      <c r="L415" s="33"/>
      <c r="M415" s="32"/>
      <c r="N415" s="33"/>
      <c r="O415" s="31"/>
      <c r="P415" s="31"/>
      <c r="Q415" s="31"/>
      <c r="S415" s="35"/>
      <c r="W415" s="35"/>
    </row>
    <row r="416" spans="1:23" ht="200.25" customHeight="1" x14ac:dyDescent="0.25">
      <c r="A416" s="454" t="s">
        <v>785</v>
      </c>
      <c r="B416" s="454" t="s">
        <v>35</v>
      </c>
      <c r="C416" s="528">
        <v>120002665</v>
      </c>
      <c r="D416" s="458">
        <v>995424</v>
      </c>
      <c r="E416" s="460"/>
      <c r="F416" s="462">
        <v>0.18</v>
      </c>
      <c r="G416" s="682"/>
      <c r="H416" s="20" t="s">
        <v>786</v>
      </c>
      <c r="I416" s="52" t="s">
        <v>787</v>
      </c>
      <c r="J416" s="532" t="s">
        <v>218</v>
      </c>
      <c r="K416" s="516">
        <v>20</v>
      </c>
      <c r="L416" s="454" t="s">
        <v>788</v>
      </c>
      <c r="M416" s="466">
        <v>0.18</v>
      </c>
      <c r="N416" s="468">
        <f>+L416/(1+M416)</f>
        <v>10822.5</v>
      </c>
      <c r="O416" s="464">
        <f>N416*K416</f>
        <v>216450</v>
      </c>
      <c r="P416" s="464">
        <f>IF(ISBLANK(G416),F416*O416,G418*O416)</f>
        <v>38961</v>
      </c>
      <c r="Q416" s="464">
        <f>+P416+O416</f>
        <v>255411</v>
      </c>
      <c r="S416" s="35"/>
      <c r="W416" s="35"/>
    </row>
    <row r="417" spans="1:23" ht="60" customHeight="1" x14ac:dyDescent="0.25">
      <c r="A417" s="492"/>
      <c r="B417" s="492"/>
      <c r="C417" s="535"/>
      <c r="D417" s="493"/>
      <c r="E417" s="494"/>
      <c r="F417" s="495"/>
      <c r="G417" s="705"/>
      <c r="H417" s="20" t="s">
        <v>789</v>
      </c>
      <c r="I417" s="52" t="s">
        <v>790</v>
      </c>
      <c r="J417" s="534"/>
      <c r="K417" s="531"/>
      <c r="L417" s="492"/>
      <c r="M417" s="491"/>
      <c r="N417" s="486"/>
      <c r="O417" s="487"/>
      <c r="P417" s="487"/>
      <c r="Q417" s="487"/>
      <c r="S417" s="35"/>
      <c r="W417" s="35"/>
    </row>
    <row r="418" spans="1:23" ht="30" customHeight="1" x14ac:dyDescent="0.25">
      <c r="A418" s="455"/>
      <c r="B418" s="455"/>
      <c r="C418" s="529"/>
      <c r="D418" s="459"/>
      <c r="E418" s="461"/>
      <c r="F418" s="463"/>
      <c r="G418" s="683"/>
      <c r="H418" s="20" t="s">
        <v>791</v>
      </c>
      <c r="I418" s="52" t="s">
        <v>725</v>
      </c>
      <c r="J418" s="533"/>
      <c r="K418" s="517"/>
      <c r="L418" s="455"/>
      <c r="M418" s="467"/>
      <c r="N418" s="469"/>
      <c r="O418" s="465"/>
      <c r="P418" s="465"/>
      <c r="Q418" s="465"/>
      <c r="S418" s="35"/>
      <c r="W418" s="35"/>
    </row>
    <row r="419" spans="1:23" x14ac:dyDescent="0.25">
      <c r="A419" s="20"/>
      <c r="B419" s="45"/>
      <c r="C419" s="45"/>
      <c r="D419" s="45"/>
      <c r="E419" s="20"/>
      <c r="F419" s="85"/>
      <c r="G419" s="702"/>
      <c r="H419" s="20"/>
      <c r="I419" s="52"/>
      <c r="J419" s="84"/>
      <c r="K419" s="87"/>
      <c r="L419" s="51"/>
      <c r="M419" s="50"/>
      <c r="N419" s="51"/>
      <c r="O419" s="49"/>
      <c r="P419" s="49"/>
      <c r="Q419" s="49"/>
      <c r="S419" s="35"/>
      <c r="W419" s="35"/>
    </row>
    <row r="420" spans="1:23" x14ac:dyDescent="0.25">
      <c r="A420" s="454" t="s">
        <v>792</v>
      </c>
      <c r="B420" s="454" t="s">
        <v>35</v>
      </c>
      <c r="C420" s="528">
        <v>120002671</v>
      </c>
      <c r="D420" s="458">
        <v>995424</v>
      </c>
      <c r="E420" s="460"/>
      <c r="F420" s="462">
        <v>0.18</v>
      </c>
      <c r="G420" s="682"/>
      <c r="H420" s="20" t="s">
        <v>793</v>
      </c>
      <c r="I420" s="52" t="s">
        <v>794</v>
      </c>
      <c r="J420" s="532" t="s">
        <v>772</v>
      </c>
      <c r="K420" s="516">
        <v>10</v>
      </c>
      <c r="L420" s="454" t="s">
        <v>795</v>
      </c>
      <c r="M420" s="466">
        <v>0.18</v>
      </c>
      <c r="N420" s="468">
        <f>+L420/(1+M420)</f>
        <v>7479.1525423728817</v>
      </c>
      <c r="O420" s="464">
        <f>N420*K420</f>
        <v>74791.525423728817</v>
      </c>
      <c r="P420" s="464">
        <f>IF(ISBLANK(G420),F420*O420,G422*O420)</f>
        <v>13462.474576271186</v>
      </c>
      <c r="Q420" s="464">
        <f>+P420+O420</f>
        <v>88254</v>
      </c>
      <c r="S420" s="35"/>
      <c r="W420" s="35"/>
    </row>
    <row r="421" spans="1:23" x14ac:dyDescent="0.25">
      <c r="A421" s="492"/>
      <c r="B421" s="492"/>
      <c r="C421" s="535"/>
      <c r="D421" s="493"/>
      <c r="E421" s="494"/>
      <c r="F421" s="495"/>
      <c r="G421" s="705"/>
      <c r="H421" s="20" t="s">
        <v>796</v>
      </c>
      <c r="I421" s="52" t="s">
        <v>797</v>
      </c>
      <c r="J421" s="534"/>
      <c r="K421" s="531"/>
      <c r="L421" s="492"/>
      <c r="M421" s="491"/>
      <c r="N421" s="486"/>
      <c r="O421" s="487"/>
      <c r="P421" s="487"/>
      <c r="Q421" s="487"/>
      <c r="S421" s="35"/>
      <c r="W421" s="35"/>
    </row>
    <row r="422" spans="1:23" ht="30" customHeight="1" x14ac:dyDescent="0.25">
      <c r="A422" s="455"/>
      <c r="B422" s="455"/>
      <c r="C422" s="529"/>
      <c r="D422" s="459"/>
      <c r="E422" s="461"/>
      <c r="F422" s="463"/>
      <c r="G422" s="683"/>
      <c r="H422" s="20" t="s">
        <v>798</v>
      </c>
      <c r="I422" s="52" t="s">
        <v>725</v>
      </c>
      <c r="J422" s="533"/>
      <c r="K422" s="517"/>
      <c r="L422" s="455"/>
      <c r="M422" s="467"/>
      <c r="N422" s="469"/>
      <c r="O422" s="465"/>
      <c r="P422" s="465"/>
      <c r="Q422" s="465"/>
      <c r="S422" s="35"/>
      <c r="W422" s="35"/>
    </row>
    <row r="423" spans="1:23" x14ac:dyDescent="0.25">
      <c r="A423" s="20"/>
      <c r="B423" s="45"/>
      <c r="C423" s="45"/>
      <c r="D423" s="45"/>
      <c r="E423" s="20"/>
      <c r="F423" s="85">
        <f>IF(D423&gt;0,18%,0)</f>
        <v>0</v>
      </c>
      <c r="G423" s="702"/>
      <c r="H423" s="20"/>
      <c r="I423" s="52"/>
      <c r="J423" s="84"/>
      <c r="K423" s="87"/>
      <c r="L423" s="51"/>
      <c r="M423" s="50"/>
      <c r="N423" s="51"/>
      <c r="O423" s="49"/>
      <c r="P423" s="49"/>
      <c r="Q423" s="49"/>
      <c r="S423" s="35"/>
      <c r="W423" s="35"/>
    </row>
    <row r="424" spans="1:23" ht="232.5" customHeight="1" x14ac:dyDescent="0.2">
      <c r="A424" s="20" t="s">
        <v>799</v>
      </c>
      <c r="B424" s="20" t="s">
        <v>35</v>
      </c>
      <c r="C424" s="21">
        <v>120002324</v>
      </c>
      <c r="D424" s="45">
        <v>995424</v>
      </c>
      <c r="E424" s="54"/>
      <c r="F424" s="47">
        <v>0.18</v>
      </c>
      <c r="G424" s="703"/>
      <c r="H424" s="20">
        <v>19.16</v>
      </c>
      <c r="I424" s="52" t="s">
        <v>800</v>
      </c>
      <c r="J424" s="143" t="s">
        <v>218</v>
      </c>
      <c r="K424" s="87">
        <v>20</v>
      </c>
      <c r="L424" s="51">
        <v>553.70000000000005</v>
      </c>
      <c r="M424" s="50">
        <v>0.18</v>
      </c>
      <c r="N424" s="51">
        <f t="shared" ref="N424" si="32">+L424/(1+M424)</f>
        <v>469.2372881355933</v>
      </c>
      <c r="O424" s="49">
        <f>N424*K424</f>
        <v>9384.7457627118656</v>
      </c>
      <c r="P424" s="49">
        <f>IF(ISBLANK(G424),F424*O424,G424*O424)</f>
        <v>1689.2542372881358</v>
      </c>
      <c r="Q424" s="49">
        <f t="shared" ref="Q424" si="33">+P424+O424</f>
        <v>11074.000000000002</v>
      </c>
      <c r="S424" s="35"/>
      <c r="W424" s="35"/>
    </row>
    <row r="425" spans="1:23" x14ac:dyDescent="0.25">
      <c r="A425" s="20"/>
      <c r="B425" s="45"/>
      <c r="C425" s="45"/>
      <c r="D425" s="45"/>
      <c r="E425" s="20"/>
      <c r="F425" s="85"/>
      <c r="G425" s="702"/>
      <c r="H425" s="20"/>
      <c r="I425" s="52"/>
      <c r="J425" s="84"/>
      <c r="K425" s="87"/>
      <c r="L425" s="51"/>
      <c r="M425" s="50"/>
      <c r="N425" s="51"/>
      <c r="O425" s="49"/>
      <c r="P425" s="49"/>
      <c r="Q425" s="49"/>
      <c r="S425" s="35"/>
      <c r="W425" s="35"/>
    </row>
    <row r="426" spans="1:23" ht="227.25" customHeight="1" x14ac:dyDescent="0.25">
      <c r="A426" s="20" t="s">
        <v>801</v>
      </c>
      <c r="B426" s="20" t="s">
        <v>35</v>
      </c>
      <c r="C426" s="21"/>
      <c r="D426" s="45"/>
      <c r="E426" s="45"/>
      <c r="F426" s="45"/>
      <c r="G426" s="702"/>
      <c r="H426" s="20" t="s">
        <v>802</v>
      </c>
      <c r="I426" s="52" t="s">
        <v>803</v>
      </c>
      <c r="J426" s="84"/>
      <c r="K426" s="87"/>
      <c r="L426" s="20"/>
      <c r="M426" s="50"/>
      <c r="N426" s="51"/>
      <c r="O426" s="49"/>
      <c r="P426" s="49"/>
      <c r="Q426" s="49"/>
      <c r="S426" s="35"/>
      <c r="W426" s="35"/>
    </row>
    <row r="427" spans="1:23" x14ac:dyDescent="0.25">
      <c r="A427" s="454" t="s">
        <v>98</v>
      </c>
      <c r="B427" s="454" t="s">
        <v>35</v>
      </c>
      <c r="C427" s="528">
        <v>120002792</v>
      </c>
      <c r="D427" s="528">
        <v>995476</v>
      </c>
      <c r="E427" s="460"/>
      <c r="F427" s="462">
        <v>0.18</v>
      </c>
      <c r="G427" s="682"/>
      <c r="H427" s="20" t="s">
        <v>804</v>
      </c>
      <c r="I427" s="52" t="s">
        <v>805</v>
      </c>
      <c r="J427" s="498" t="s">
        <v>806</v>
      </c>
      <c r="K427" s="516">
        <v>669.91855999999973</v>
      </c>
      <c r="L427" s="454" t="s">
        <v>807</v>
      </c>
      <c r="M427" s="466">
        <v>0.18</v>
      </c>
      <c r="N427" s="468">
        <f>+L427/(1+M427)</f>
        <v>457.50000000000006</v>
      </c>
      <c r="O427" s="464">
        <f>N427*K427</f>
        <v>306487.74119999993</v>
      </c>
      <c r="P427" s="464">
        <f>IF(ISBLANK(G427),F427*O427,G428*O427)</f>
        <v>55167.793415999986</v>
      </c>
      <c r="Q427" s="464">
        <f>+P427+O427</f>
        <v>361655.5346159999</v>
      </c>
      <c r="S427" s="35"/>
      <c r="W427" s="35"/>
    </row>
    <row r="428" spans="1:23" ht="30" customHeight="1" x14ac:dyDescent="0.25">
      <c r="A428" s="492"/>
      <c r="B428" s="492"/>
      <c r="C428" s="535"/>
      <c r="D428" s="535"/>
      <c r="E428" s="494"/>
      <c r="F428" s="495"/>
      <c r="G428" s="705"/>
      <c r="H428" s="20" t="s">
        <v>808</v>
      </c>
      <c r="I428" s="52" t="s">
        <v>809</v>
      </c>
      <c r="J428" s="499"/>
      <c r="K428" s="517"/>
      <c r="L428" s="455"/>
      <c r="M428" s="467"/>
      <c r="N428" s="469"/>
      <c r="O428" s="465"/>
      <c r="P428" s="465"/>
      <c r="Q428" s="465"/>
      <c r="S428" s="35"/>
      <c r="W428" s="35"/>
    </row>
    <row r="429" spans="1:23" x14ac:dyDescent="0.25">
      <c r="A429" s="492"/>
      <c r="B429" s="492"/>
      <c r="C429" s="535"/>
      <c r="D429" s="535"/>
      <c r="E429" s="494"/>
      <c r="F429" s="495"/>
      <c r="G429" s="705"/>
      <c r="H429" s="20"/>
      <c r="I429" s="52"/>
      <c r="J429" s="98"/>
      <c r="K429" s="125"/>
      <c r="L429" s="75"/>
      <c r="M429" s="81"/>
      <c r="N429" s="82"/>
      <c r="O429" s="80"/>
      <c r="P429" s="80"/>
      <c r="Q429" s="80"/>
      <c r="S429" s="35"/>
      <c r="W429" s="35"/>
    </row>
    <row r="430" spans="1:23" x14ac:dyDescent="0.25">
      <c r="A430" s="455"/>
      <c r="B430" s="455"/>
      <c r="C430" s="529"/>
      <c r="D430" s="529"/>
      <c r="E430" s="461"/>
      <c r="F430" s="463"/>
      <c r="G430" s="683"/>
      <c r="H430" s="20"/>
      <c r="I430" s="52"/>
      <c r="J430" s="97"/>
      <c r="K430" s="120"/>
      <c r="L430" s="36"/>
      <c r="M430" s="42"/>
      <c r="N430" s="43"/>
      <c r="O430" s="41"/>
      <c r="P430" s="41"/>
      <c r="Q430" s="41"/>
      <c r="S430" s="35"/>
      <c r="W430" s="35"/>
    </row>
    <row r="431" spans="1:23" ht="77.25" customHeight="1" x14ac:dyDescent="0.25">
      <c r="A431" s="454" t="s">
        <v>101</v>
      </c>
      <c r="B431" s="36"/>
      <c r="C431" s="145"/>
      <c r="D431" s="145"/>
      <c r="E431" s="115"/>
      <c r="F431" s="39"/>
      <c r="G431" s="707"/>
      <c r="H431" s="20" t="s">
        <v>810</v>
      </c>
      <c r="I431" s="52" t="s">
        <v>811</v>
      </c>
      <c r="J431" s="97"/>
      <c r="K431" s="120"/>
      <c r="L431" s="36"/>
      <c r="M431" s="42"/>
      <c r="N431" s="43"/>
      <c r="O431" s="41"/>
      <c r="P431" s="41"/>
      <c r="Q431" s="41"/>
      <c r="S431" s="35"/>
      <c r="W431" s="35"/>
    </row>
    <row r="432" spans="1:23" ht="30" x14ac:dyDescent="0.25">
      <c r="A432" s="492"/>
      <c r="B432" s="454" t="s">
        <v>35</v>
      </c>
      <c r="C432" s="528">
        <v>120002795</v>
      </c>
      <c r="D432" s="528">
        <v>995476</v>
      </c>
      <c r="E432" s="460"/>
      <c r="F432" s="462">
        <v>0.18</v>
      </c>
      <c r="G432" s="682"/>
      <c r="H432" s="20" t="s">
        <v>812</v>
      </c>
      <c r="I432" s="52" t="s">
        <v>809</v>
      </c>
      <c r="J432" s="97" t="s">
        <v>143</v>
      </c>
      <c r="K432" s="120">
        <v>498.32939999999991</v>
      </c>
      <c r="L432" s="36" t="s">
        <v>813</v>
      </c>
      <c r="M432" s="50">
        <v>0.18</v>
      </c>
      <c r="N432" s="51">
        <f>+L432/(1+M432)</f>
        <v>545.2966101694916</v>
      </c>
      <c r="O432" s="49">
        <f>N432*K432</f>
        <v>271737.33256779658</v>
      </c>
      <c r="P432" s="49">
        <f>IF(ISBLANK(G432),F432*O432,G433*O432)</f>
        <v>48912.719862203383</v>
      </c>
      <c r="Q432" s="49">
        <f>+P432+O432</f>
        <v>320650.05242999998</v>
      </c>
      <c r="S432" s="35"/>
      <c r="W432" s="35"/>
    </row>
    <row r="433" spans="1:23" x14ac:dyDescent="0.25">
      <c r="A433" s="455"/>
      <c r="B433" s="455"/>
      <c r="C433" s="529"/>
      <c r="D433" s="529"/>
      <c r="E433" s="461"/>
      <c r="F433" s="463"/>
      <c r="G433" s="683"/>
      <c r="H433" s="20"/>
      <c r="I433" s="52"/>
      <c r="J433" s="84"/>
      <c r="K433" s="87"/>
      <c r="L433" s="20"/>
      <c r="M433" s="157"/>
      <c r="N433" s="158"/>
      <c r="O433" s="159"/>
      <c r="P433" s="159"/>
      <c r="Q433" s="159"/>
      <c r="S433" s="35"/>
      <c r="W433" s="35"/>
    </row>
    <row r="434" spans="1:23" ht="90" customHeight="1" x14ac:dyDescent="0.25">
      <c r="A434" s="454" t="s">
        <v>104</v>
      </c>
      <c r="B434" s="454" t="s">
        <v>35</v>
      </c>
      <c r="C434" s="528">
        <v>120002799</v>
      </c>
      <c r="D434" s="528">
        <v>995476</v>
      </c>
      <c r="E434" s="460"/>
      <c r="F434" s="462">
        <v>0.18</v>
      </c>
      <c r="G434" s="682"/>
      <c r="H434" s="20" t="s">
        <v>814</v>
      </c>
      <c r="I434" s="52" t="s">
        <v>815</v>
      </c>
      <c r="J434" s="498" t="s">
        <v>543</v>
      </c>
      <c r="K434" s="516">
        <v>90.467799999999997</v>
      </c>
      <c r="L434" s="507" t="s">
        <v>816</v>
      </c>
      <c r="M434" s="505">
        <v>0.18</v>
      </c>
      <c r="N434" s="506">
        <f>+L434/(1+M434)</f>
        <v>1275.6355932203392</v>
      </c>
      <c r="O434" s="500">
        <f>N434*K434</f>
        <v>115403.94572033899</v>
      </c>
      <c r="P434" s="500">
        <f>IF(ISBLANK(G434),F434*O434,G435*O434)</f>
        <v>20772.710229661017</v>
      </c>
      <c r="Q434" s="464">
        <f>+P434+O434</f>
        <v>136176.65595000001</v>
      </c>
      <c r="S434" s="35"/>
      <c r="W434" s="35"/>
    </row>
    <row r="435" spans="1:23" ht="39.75" customHeight="1" x14ac:dyDescent="0.25">
      <c r="A435" s="455"/>
      <c r="B435" s="455"/>
      <c r="C435" s="529"/>
      <c r="D435" s="529"/>
      <c r="E435" s="461"/>
      <c r="F435" s="463"/>
      <c r="G435" s="683"/>
      <c r="H435" s="20" t="s">
        <v>817</v>
      </c>
      <c r="I435" s="52" t="s">
        <v>818</v>
      </c>
      <c r="J435" s="499"/>
      <c r="K435" s="517"/>
      <c r="L435" s="507"/>
      <c r="M435" s="505"/>
      <c r="N435" s="506"/>
      <c r="O435" s="500"/>
      <c r="P435" s="500"/>
      <c r="Q435" s="465"/>
      <c r="S435" s="35"/>
      <c r="W435" s="35"/>
    </row>
    <row r="436" spans="1:23" x14ac:dyDescent="0.25">
      <c r="A436" s="20"/>
      <c r="B436" s="20"/>
      <c r="C436" s="21"/>
      <c r="D436" s="45"/>
      <c r="E436" s="45"/>
      <c r="F436" s="45"/>
      <c r="G436" s="702"/>
      <c r="H436" s="20"/>
      <c r="I436" s="52"/>
      <c r="J436" s="104"/>
      <c r="K436" s="87"/>
      <c r="L436" s="20"/>
      <c r="M436" s="50"/>
      <c r="N436" s="51"/>
      <c r="O436" s="49"/>
      <c r="P436" s="49"/>
      <c r="Q436" s="49"/>
      <c r="S436" s="35"/>
      <c r="W436" s="35"/>
    </row>
    <row r="437" spans="1:23" ht="75" customHeight="1" x14ac:dyDescent="0.25">
      <c r="A437" s="454" t="s">
        <v>768</v>
      </c>
      <c r="B437" s="454" t="s">
        <v>35</v>
      </c>
      <c r="C437" s="528">
        <v>120002807</v>
      </c>
      <c r="D437" s="528">
        <v>995476</v>
      </c>
      <c r="E437" s="460"/>
      <c r="F437" s="462">
        <v>0.18</v>
      </c>
      <c r="G437" s="682"/>
      <c r="H437" s="20" t="s">
        <v>819</v>
      </c>
      <c r="I437" s="52" t="s">
        <v>820</v>
      </c>
      <c r="J437" s="532" t="s">
        <v>151</v>
      </c>
      <c r="K437" s="516">
        <v>332.40000000000003</v>
      </c>
      <c r="L437" s="454" t="s">
        <v>821</v>
      </c>
      <c r="M437" s="466">
        <v>0.18</v>
      </c>
      <c r="N437" s="468">
        <f>+L437/(1+M437)</f>
        <v>81.991525423728817</v>
      </c>
      <c r="O437" s="464">
        <f>N437*K437</f>
        <v>27253.983050847462</v>
      </c>
      <c r="P437" s="464">
        <f>IF(ISBLANK(G437),F437*O437,G438*O437)</f>
        <v>4905.7169491525428</v>
      </c>
      <c r="Q437" s="464">
        <f>+P437+O437</f>
        <v>32159.700000000004</v>
      </c>
      <c r="S437" s="35"/>
      <c r="W437" s="35"/>
    </row>
    <row r="438" spans="1:23" x14ac:dyDescent="0.25">
      <c r="A438" s="455"/>
      <c r="B438" s="455"/>
      <c r="C438" s="529"/>
      <c r="D438" s="529"/>
      <c r="E438" s="461"/>
      <c r="F438" s="463"/>
      <c r="G438" s="683"/>
      <c r="H438" s="20" t="s">
        <v>822</v>
      </c>
      <c r="I438" s="52" t="s">
        <v>823</v>
      </c>
      <c r="J438" s="533"/>
      <c r="K438" s="517"/>
      <c r="L438" s="455"/>
      <c r="M438" s="467"/>
      <c r="N438" s="469"/>
      <c r="O438" s="465"/>
      <c r="P438" s="465"/>
      <c r="Q438" s="465"/>
      <c r="S438" s="35"/>
      <c r="W438" s="35"/>
    </row>
    <row r="439" spans="1:23" x14ac:dyDescent="0.25">
      <c r="A439" s="20"/>
      <c r="B439" s="20"/>
      <c r="C439" s="21"/>
      <c r="D439" s="45"/>
      <c r="E439" s="45"/>
      <c r="F439" s="45"/>
      <c r="G439" s="702"/>
      <c r="H439" s="20"/>
      <c r="I439" s="52"/>
      <c r="J439" s="104"/>
      <c r="K439" s="87"/>
      <c r="L439" s="20"/>
      <c r="M439" s="50"/>
      <c r="N439" s="51"/>
      <c r="O439" s="49"/>
      <c r="P439" s="49"/>
      <c r="Q439" s="49"/>
      <c r="S439" s="35"/>
      <c r="W439" s="35"/>
    </row>
    <row r="440" spans="1:23" ht="45" customHeight="1" x14ac:dyDescent="0.25">
      <c r="A440" s="454" t="s">
        <v>824</v>
      </c>
      <c r="B440" s="454" t="s">
        <v>35</v>
      </c>
      <c r="C440" s="528">
        <v>120002823</v>
      </c>
      <c r="D440" s="528">
        <v>995476</v>
      </c>
      <c r="E440" s="460"/>
      <c r="F440" s="462">
        <v>0.18</v>
      </c>
      <c r="G440" s="682"/>
      <c r="H440" s="20" t="s">
        <v>825</v>
      </c>
      <c r="I440" s="52" t="s">
        <v>826</v>
      </c>
      <c r="J440" s="498" t="s">
        <v>218</v>
      </c>
      <c r="K440" s="516">
        <v>648</v>
      </c>
      <c r="L440" s="454" t="s">
        <v>827</v>
      </c>
      <c r="M440" s="466">
        <v>0.18</v>
      </c>
      <c r="N440" s="468">
        <f>+L440/(1+M440)</f>
        <v>80.593220338983045</v>
      </c>
      <c r="O440" s="464">
        <f>N440*K440</f>
        <v>52224.406779661011</v>
      </c>
      <c r="P440" s="464">
        <f>IF(ISBLANK(G440),F440*O440,G441*O440)</f>
        <v>9400.3932203389813</v>
      </c>
      <c r="Q440" s="464">
        <f>+P440+O440</f>
        <v>61624.799999999988</v>
      </c>
      <c r="S440" s="35"/>
      <c r="W440" s="35"/>
    </row>
    <row r="441" spans="1:23" ht="30" customHeight="1" x14ac:dyDescent="0.25">
      <c r="A441" s="455"/>
      <c r="B441" s="455"/>
      <c r="C441" s="529"/>
      <c r="D441" s="529"/>
      <c r="E441" s="461"/>
      <c r="F441" s="463"/>
      <c r="G441" s="683"/>
      <c r="H441" s="20" t="s">
        <v>828</v>
      </c>
      <c r="I441" s="52" t="s">
        <v>829</v>
      </c>
      <c r="J441" s="499"/>
      <c r="K441" s="517"/>
      <c r="L441" s="455"/>
      <c r="M441" s="467"/>
      <c r="N441" s="469"/>
      <c r="O441" s="465"/>
      <c r="P441" s="465"/>
      <c r="Q441" s="465"/>
      <c r="S441" s="35"/>
      <c r="W441" s="35"/>
    </row>
    <row r="442" spans="1:23" x14ac:dyDescent="0.25">
      <c r="A442" s="20"/>
      <c r="B442" s="20"/>
      <c r="C442" s="21"/>
      <c r="D442" s="21"/>
      <c r="E442" s="21"/>
      <c r="F442" s="21"/>
      <c r="G442" s="708"/>
      <c r="H442" s="20"/>
      <c r="I442" s="52"/>
      <c r="J442" s="152"/>
      <c r="K442" s="120"/>
      <c r="L442" s="36"/>
      <c r="M442" s="50"/>
      <c r="N442" s="51"/>
      <c r="O442" s="49"/>
      <c r="P442" s="49"/>
      <c r="Q442" s="49"/>
      <c r="S442" s="35"/>
      <c r="W442" s="35"/>
    </row>
    <row r="443" spans="1:23" ht="210" x14ac:dyDescent="0.25">
      <c r="A443" s="20" t="s">
        <v>830</v>
      </c>
      <c r="B443" s="20" t="s">
        <v>35</v>
      </c>
      <c r="C443" s="21">
        <v>120002835</v>
      </c>
      <c r="D443" s="45">
        <v>995453</v>
      </c>
      <c r="E443" s="54"/>
      <c r="F443" s="47">
        <f>IF(D443&gt;0,18%,0)</f>
        <v>0.18</v>
      </c>
      <c r="G443" s="684"/>
      <c r="H443" s="20">
        <v>22.5</v>
      </c>
      <c r="I443" s="52" t="s">
        <v>831</v>
      </c>
      <c r="J443" s="152" t="s">
        <v>79</v>
      </c>
      <c r="K443" s="87">
        <v>155.26079999999999</v>
      </c>
      <c r="L443" s="20" t="s">
        <v>832</v>
      </c>
      <c r="M443" s="50">
        <v>0.18</v>
      </c>
      <c r="N443" s="51">
        <f>+L443/(1+M443)</f>
        <v>522.92372881355936</v>
      </c>
      <c r="O443" s="49">
        <f>N443*K443</f>
        <v>81189.556474576268</v>
      </c>
      <c r="P443" s="49">
        <f>IF(ISBLANK(G443),F443*O443,#REF!*O443)</f>
        <v>14614.120165423728</v>
      </c>
      <c r="Q443" s="49">
        <f>+P443+O443</f>
        <v>95803.676639999991</v>
      </c>
      <c r="S443" s="35"/>
      <c r="W443" s="35"/>
    </row>
    <row r="444" spans="1:23" x14ac:dyDescent="0.25">
      <c r="A444" s="20"/>
      <c r="B444" s="20"/>
      <c r="C444" s="21"/>
      <c r="D444" s="21"/>
      <c r="E444" s="21"/>
      <c r="F444" s="21"/>
      <c r="G444" s="708"/>
      <c r="H444" s="20"/>
      <c r="I444" s="52"/>
      <c r="J444" s="151"/>
      <c r="K444" s="125"/>
      <c r="L444" s="75"/>
      <c r="M444" s="32"/>
      <c r="N444" s="33"/>
      <c r="O444" s="31"/>
      <c r="P444" s="31"/>
      <c r="Q444" s="31"/>
      <c r="S444" s="35"/>
      <c r="W444" s="35"/>
    </row>
    <row r="445" spans="1:23" ht="150" x14ac:dyDescent="0.25">
      <c r="A445" s="536" t="s">
        <v>833</v>
      </c>
      <c r="B445" s="454" t="s">
        <v>35</v>
      </c>
      <c r="C445" s="144"/>
      <c r="D445" s="144"/>
      <c r="E445" s="144"/>
      <c r="F445" s="144"/>
      <c r="G445" s="709"/>
      <c r="H445" s="20" t="s">
        <v>834</v>
      </c>
      <c r="I445" s="52" t="s">
        <v>835</v>
      </c>
      <c r="J445" s="149"/>
      <c r="K445" s="119"/>
      <c r="L445" s="24"/>
      <c r="M445" s="32"/>
      <c r="N445" s="33"/>
      <c r="O445" s="31"/>
      <c r="P445" s="31"/>
      <c r="Q445" s="31"/>
      <c r="S445" s="35"/>
      <c r="W445" s="35"/>
    </row>
    <row r="446" spans="1:23" ht="150" x14ac:dyDescent="0.25">
      <c r="A446" s="537"/>
      <c r="B446" s="492"/>
      <c r="C446" s="150"/>
      <c r="D446" s="150"/>
      <c r="E446" s="150"/>
      <c r="F446" s="150"/>
      <c r="G446" s="710"/>
      <c r="H446" s="20"/>
      <c r="I446" s="52" t="s">
        <v>836</v>
      </c>
      <c r="J446" s="151"/>
      <c r="K446" s="125"/>
      <c r="L446" s="75"/>
      <c r="M446" s="81"/>
      <c r="N446" s="82"/>
      <c r="O446" s="80"/>
      <c r="P446" s="80"/>
      <c r="Q446" s="80"/>
      <c r="S446" s="35"/>
      <c r="W446" s="35"/>
    </row>
    <row r="447" spans="1:23" ht="144" customHeight="1" x14ac:dyDescent="0.25">
      <c r="A447" s="537"/>
      <c r="B447" s="492"/>
      <c r="C447" s="150"/>
      <c r="D447" s="150"/>
      <c r="E447" s="150"/>
      <c r="F447" s="150"/>
      <c r="G447" s="710"/>
      <c r="H447" s="20"/>
      <c r="I447" s="52" t="s">
        <v>837</v>
      </c>
      <c r="J447" s="151"/>
      <c r="K447" s="125"/>
      <c r="L447" s="75"/>
      <c r="M447" s="81"/>
      <c r="N447" s="82"/>
      <c r="O447" s="80"/>
      <c r="P447" s="80"/>
      <c r="Q447" s="80"/>
      <c r="S447" s="35"/>
      <c r="W447" s="35"/>
    </row>
    <row r="448" spans="1:23" ht="60" x14ac:dyDescent="0.25">
      <c r="A448" s="537"/>
      <c r="B448" s="539"/>
      <c r="C448" s="150"/>
      <c r="D448" s="150"/>
      <c r="E448" s="150"/>
      <c r="F448" s="150"/>
      <c r="G448" s="710"/>
      <c r="H448" s="20"/>
      <c r="I448" s="52" t="s">
        <v>838</v>
      </c>
      <c r="J448" s="151"/>
      <c r="K448" s="125"/>
      <c r="L448" s="75"/>
      <c r="M448" s="81"/>
      <c r="N448" s="82"/>
      <c r="O448" s="80"/>
      <c r="P448" s="80"/>
      <c r="Q448" s="80"/>
      <c r="S448" s="35"/>
      <c r="W448" s="35"/>
    </row>
    <row r="449" spans="1:23" ht="30" x14ac:dyDescent="0.25">
      <c r="A449" s="538"/>
      <c r="B449" s="107" t="s">
        <v>35</v>
      </c>
      <c r="C449" s="161">
        <v>120002837</v>
      </c>
      <c r="D449" s="68">
        <v>995453</v>
      </c>
      <c r="E449" s="69"/>
      <c r="F449" s="70">
        <f>IF(D449&gt;0,18%,0)</f>
        <v>0.18</v>
      </c>
      <c r="G449" s="711"/>
      <c r="H449" s="20" t="s">
        <v>839</v>
      </c>
      <c r="I449" s="52" t="s">
        <v>840</v>
      </c>
      <c r="J449" s="162" t="s">
        <v>79</v>
      </c>
      <c r="K449" s="123">
        <v>470.49839999999995</v>
      </c>
      <c r="L449" s="107" t="s">
        <v>841</v>
      </c>
      <c r="M449" s="127">
        <v>0.18</v>
      </c>
      <c r="N449" s="124">
        <f>+L449/(1+M449)</f>
        <v>1427.6271186440679</v>
      </c>
      <c r="O449" s="110">
        <f>N449*K449</f>
        <v>671696.275118644</v>
      </c>
      <c r="P449" s="110">
        <f>IF(ISBLANK(G449),F449*O449,#REF!*O449)</f>
        <v>120905.32952135592</v>
      </c>
      <c r="Q449" s="110">
        <f>+P449+O449</f>
        <v>792601.60463999992</v>
      </c>
      <c r="S449" s="35"/>
      <c r="W449" s="35"/>
    </row>
    <row r="450" spans="1:23" x14ac:dyDescent="0.25">
      <c r="A450" s="107"/>
      <c r="B450" s="107"/>
      <c r="C450" s="161"/>
      <c r="D450" s="68"/>
      <c r="E450" s="69"/>
      <c r="F450" s="70"/>
      <c r="G450" s="711"/>
      <c r="H450" s="20"/>
      <c r="I450" s="52"/>
      <c r="J450" s="162"/>
      <c r="K450" s="123"/>
      <c r="L450" s="107"/>
      <c r="M450" s="127"/>
      <c r="N450" s="124"/>
      <c r="O450" s="110"/>
      <c r="P450" s="110"/>
      <c r="Q450" s="110"/>
      <c r="S450" s="35"/>
      <c r="W450" s="35"/>
    </row>
    <row r="451" spans="1:23" ht="351" customHeight="1" x14ac:dyDescent="0.2">
      <c r="A451" s="107" t="s">
        <v>842</v>
      </c>
      <c r="B451" s="107"/>
      <c r="C451" s="161"/>
      <c r="D451" s="68"/>
      <c r="E451" s="69"/>
      <c r="F451" s="70"/>
      <c r="G451" s="711"/>
      <c r="H451" s="20">
        <v>26.86</v>
      </c>
      <c r="I451" s="52" t="s">
        <v>843</v>
      </c>
      <c r="J451" s="163"/>
      <c r="K451" s="123"/>
      <c r="L451" s="107"/>
      <c r="M451" s="127"/>
      <c r="N451" s="124"/>
      <c r="O451" s="110"/>
      <c r="P451" s="110"/>
      <c r="Q451" s="110"/>
      <c r="S451" s="35"/>
      <c r="W451" s="35"/>
    </row>
    <row r="452" spans="1:23" ht="27" customHeight="1" x14ac:dyDescent="0.2">
      <c r="A452" s="107" t="s">
        <v>98</v>
      </c>
      <c r="B452" s="107" t="s">
        <v>35</v>
      </c>
      <c r="C452" s="161">
        <v>120002837</v>
      </c>
      <c r="D452" s="68">
        <v>995453</v>
      </c>
      <c r="E452" s="69"/>
      <c r="F452" s="70">
        <f>IF(D452&gt;0,18%,0)</f>
        <v>0.18</v>
      </c>
      <c r="G452" s="711"/>
      <c r="H452" s="20" t="s">
        <v>844</v>
      </c>
      <c r="I452" s="52" t="s">
        <v>845</v>
      </c>
      <c r="J452" s="163" t="s">
        <v>151</v>
      </c>
      <c r="K452" s="123">
        <v>200.4</v>
      </c>
      <c r="L452" s="107" t="s">
        <v>846</v>
      </c>
      <c r="M452" s="127">
        <v>0.18</v>
      </c>
      <c r="N452" s="124">
        <f>+L452/(1+M452)</f>
        <v>598.17796610169501</v>
      </c>
      <c r="O452" s="110">
        <f>N452*K452</f>
        <v>119874.86440677968</v>
      </c>
      <c r="P452" s="110">
        <f>IF(ISBLANK(G452),F452*O452,#REF!*O452)</f>
        <v>21577.475593220344</v>
      </c>
      <c r="Q452" s="110">
        <f>+P452+O452</f>
        <v>141452.34000000003</v>
      </c>
      <c r="S452" s="35"/>
      <c r="W452" s="35"/>
    </row>
    <row r="453" spans="1:23" ht="27" customHeight="1" x14ac:dyDescent="0.2">
      <c r="A453" s="107" t="s">
        <v>101</v>
      </c>
      <c r="B453" s="107" t="s">
        <v>35</v>
      </c>
      <c r="C453" s="161">
        <v>120002837</v>
      </c>
      <c r="D453" s="68">
        <v>995453</v>
      </c>
      <c r="E453" s="69"/>
      <c r="F453" s="70">
        <f>IF(D453&gt;0,18%,0)</f>
        <v>0.18</v>
      </c>
      <c r="G453" s="711"/>
      <c r="H453" s="20" t="s">
        <v>847</v>
      </c>
      <c r="I453" s="52" t="s">
        <v>848</v>
      </c>
      <c r="J453" s="163" t="s">
        <v>151</v>
      </c>
      <c r="K453" s="123">
        <v>186.8</v>
      </c>
      <c r="L453" s="107" t="s">
        <v>849</v>
      </c>
      <c r="M453" s="127">
        <v>0.18</v>
      </c>
      <c r="N453" s="124">
        <f>+L453/(1+M453)</f>
        <v>1170.8474576271187</v>
      </c>
      <c r="O453" s="110">
        <f>N453*K453</f>
        <v>218714.30508474578</v>
      </c>
      <c r="P453" s="110">
        <f>IF(ISBLANK(G453),F453*O453,#REF!*O453)</f>
        <v>39368.574915254241</v>
      </c>
      <c r="Q453" s="110">
        <f>+P453+O453</f>
        <v>258082.88</v>
      </c>
      <c r="S453" s="35"/>
      <c r="W453" s="35"/>
    </row>
    <row r="454" spans="1:23" ht="20.25" customHeight="1" x14ac:dyDescent="0.2">
      <c r="A454" s="107"/>
      <c r="B454" s="107"/>
      <c r="C454" s="161"/>
      <c r="D454" s="68"/>
      <c r="E454" s="69"/>
      <c r="F454" s="70"/>
      <c r="G454" s="711"/>
      <c r="H454" s="20"/>
      <c r="I454" s="52"/>
      <c r="J454" s="163"/>
      <c r="K454" s="123"/>
      <c r="L454" s="107"/>
      <c r="M454" s="127"/>
      <c r="N454" s="124"/>
      <c r="O454" s="110"/>
      <c r="P454" s="110"/>
      <c r="Q454" s="110"/>
      <c r="S454" s="35"/>
      <c r="W454" s="35"/>
    </row>
    <row r="455" spans="1:23" ht="300" x14ac:dyDescent="0.2">
      <c r="A455" s="107" t="s">
        <v>850</v>
      </c>
      <c r="B455" s="107"/>
      <c r="C455" s="161"/>
      <c r="D455" s="68"/>
      <c r="E455" s="69"/>
      <c r="F455" s="70"/>
      <c r="G455" s="711"/>
      <c r="H455" s="20">
        <v>26.88</v>
      </c>
      <c r="I455" s="52" t="s">
        <v>851</v>
      </c>
      <c r="J455" s="163"/>
      <c r="K455" s="123"/>
      <c r="L455" s="107"/>
      <c r="M455" s="127"/>
      <c r="N455" s="124"/>
      <c r="O455" s="110"/>
      <c r="P455" s="110"/>
      <c r="Q455" s="110"/>
      <c r="S455" s="35"/>
      <c r="W455" s="35"/>
    </row>
    <row r="456" spans="1:23" ht="30" x14ac:dyDescent="0.2">
      <c r="A456" s="107" t="s">
        <v>98</v>
      </c>
      <c r="B456" s="107" t="s">
        <v>35</v>
      </c>
      <c r="C456" s="161">
        <v>120002837</v>
      </c>
      <c r="D456" s="68">
        <v>995453</v>
      </c>
      <c r="E456" s="69"/>
      <c r="F456" s="70">
        <f>IF(D456&gt;0,18%,0)</f>
        <v>0.18</v>
      </c>
      <c r="G456" s="711"/>
      <c r="H456" s="20" t="s">
        <v>852</v>
      </c>
      <c r="I456" s="52" t="s">
        <v>853</v>
      </c>
      <c r="J456" s="164" t="s">
        <v>543</v>
      </c>
      <c r="K456" s="123">
        <v>37.800000000000004</v>
      </c>
      <c r="L456" s="107" t="s">
        <v>854</v>
      </c>
      <c r="M456" s="127">
        <v>0.18</v>
      </c>
      <c r="N456" s="124">
        <f>+L456/(1+M456)</f>
        <v>4037.4576271186443</v>
      </c>
      <c r="O456" s="110">
        <f>N456*K456</f>
        <v>152615.89830508476</v>
      </c>
      <c r="P456" s="110">
        <f>IF(ISBLANK(G456),F456*O456,#REF!*O456)</f>
        <v>27470.861694915257</v>
      </c>
      <c r="Q456" s="110">
        <f>+P456+O456</f>
        <v>180086.76</v>
      </c>
      <c r="S456" s="35"/>
      <c r="W456" s="35"/>
    </row>
    <row r="457" spans="1:23" ht="30" x14ac:dyDescent="0.2">
      <c r="A457" s="107" t="s">
        <v>101</v>
      </c>
      <c r="B457" s="107" t="s">
        <v>35</v>
      </c>
      <c r="C457" s="161">
        <v>120002837</v>
      </c>
      <c r="D457" s="68">
        <v>995453</v>
      </c>
      <c r="E457" s="69"/>
      <c r="F457" s="70">
        <f>IF(D457&gt;0,18%,0)</f>
        <v>0.18</v>
      </c>
      <c r="G457" s="711"/>
      <c r="H457" s="20" t="s">
        <v>855</v>
      </c>
      <c r="I457" s="52" t="s">
        <v>856</v>
      </c>
      <c r="J457" s="164" t="s">
        <v>543</v>
      </c>
      <c r="K457" s="123">
        <v>105</v>
      </c>
      <c r="L457" s="107" t="s">
        <v>857</v>
      </c>
      <c r="M457" s="127">
        <v>0.18</v>
      </c>
      <c r="N457" s="124">
        <f>+L457/(1+M457)</f>
        <v>4604.110169491526</v>
      </c>
      <c r="O457" s="110">
        <f>N457*K457</f>
        <v>483431.56779661024</v>
      </c>
      <c r="P457" s="110">
        <f>IF(ISBLANK(G457),F457*O457,#REF!*O457)</f>
        <v>87017.682203389835</v>
      </c>
      <c r="Q457" s="110">
        <f>+P457+O457</f>
        <v>570449.25000000012</v>
      </c>
      <c r="S457" s="35"/>
      <c r="W457" s="35"/>
    </row>
    <row r="458" spans="1:23" ht="17.25" customHeight="1" x14ac:dyDescent="0.2">
      <c r="A458" s="107"/>
      <c r="B458" s="107"/>
      <c r="C458" s="161"/>
      <c r="D458" s="68"/>
      <c r="E458" s="69"/>
      <c r="F458" s="70"/>
      <c r="G458" s="711"/>
      <c r="H458" s="20"/>
      <c r="I458" s="52"/>
      <c r="J458" s="163"/>
      <c r="K458" s="123"/>
      <c r="L458" s="107"/>
      <c r="M458" s="127"/>
      <c r="N458" s="124"/>
      <c r="O458" s="110"/>
      <c r="P458" s="110"/>
      <c r="Q458" s="110"/>
      <c r="S458" s="35"/>
      <c r="W458" s="35"/>
    </row>
    <row r="459" spans="1:23" ht="327" customHeight="1" x14ac:dyDescent="0.25">
      <c r="A459" s="524" t="s">
        <v>858</v>
      </c>
      <c r="B459" s="107"/>
      <c r="C459" s="161"/>
      <c r="D459" s="68"/>
      <c r="E459" s="69"/>
      <c r="F459" s="70"/>
      <c r="G459" s="711"/>
      <c r="H459" s="20">
        <v>26.89</v>
      </c>
      <c r="I459" s="52" t="s">
        <v>859</v>
      </c>
      <c r="J459" s="540" t="s">
        <v>82</v>
      </c>
      <c r="K459" s="123"/>
      <c r="L459" s="107"/>
      <c r="M459" s="127"/>
      <c r="N459" s="124"/>
      <c r="O459" s="110"/>
      <c r="P459" s="110"/>
      <c r="Q459" s="110"/>
      <c r="S459" s="35"/>
      <c r="W459" s="35"/>
    </row>
    <row r="460" spans="1:23" ht="30" x14ac:dyDescent="0.25">
      <c r="A460" s="524"/>
      <c r="B460" s="107" t="s">
        <v>35</v>
      </c>
      <c r="C460" s="161">
        <v>120002837</v>
      </c>
      <c r="D460" s="68">
        <v>995453</v>
      </c>
      <c r="E460" s="69"/>
      <c r="F460" s="70">
        <f>IF(D460&gt;0,18%,0)</f>
        <v>0.18</v>
      </c>
      <c r="G460" s="711"/>
      <c r="H460" s="20" t="s">
        <v>860</v>
      </c>
      <c r="I460" s="52" t="s">
        <v>861</v>
      </c>
      <c r="J460" s="540"/>
      <c r="K460" s="123">
        <v>31.68</v>
      </c>
      <c r="L460" s="107" t="s">
        <v>862</v>
      </c>
      <c r="M460" s="127">
        <v>0.18</v>
      </c>
      <c r="N460" s="124">
        <f>+L460/(1+M460)</f>
        <v>2536.3559322033902</v>
      </c>
      <c r="O460" s="110">
        <f>N460*K460</f>
        <v>80351.755932203407</v>
      </c>
      <c r="P460" s="110">
        <f>IF(ISBLANK(G460),F460*O460,#REF!*O460)</f>
        <v>14463.316067796613</v>
      </c>
      <c r="Q460" s="110">
        <f>+P460+O460</f>
        <v>94815.072000000015</v>
      </c>
      <c r="S460" s="35"/>
      <c r="W460" s="35"/>
    </row>
    <row r="461" spans="1:23" x14ac:dyDescent="0.25">
      <c r="A461" s="107"/>
      <c r="B461" s="107"/>
      <c r="C461" s="161"/>
      <c r="D461" s="68"/>
      <c r="E461" s="69"/>
      <c r="F461" s="70"/>
      <c r="G461" s="711"/>
      <c r="H461" s="107"/>
      <c r="I461" s="165"/>
      <c r="J461" s="162"/>
      <c r="K461" s="123"/>
      <c r="L461" s="107"/>
      <c r="M461" s="127"/>
      <c r="N461" s="124"/>
      <c r="O461" s="110"/>
      <c r="P461" s="110"/>
      <c r="Q461" s="110"/>
      <c r="S461" s="35"/>
    </row>
    <row r="462" spans="1:23" x14ac:dyDescent="0.25">
      <c r="A462" s="107"/>
      <c r="B462" s="107"/>
      <c r="C462" s="107"/>
      <c r="D462" s="107"/>
      <c r="E462" s="107"/>
      <c r="F462" s="166"/>
      <c r="G462" s="107"/>
      <c r="H462" s="161"/>
      <c r="I462" s="167"/>
      <c r="J462" s="167"/>
      <c r="K462" s="68"/>
      <c r="L462" s="168"/>
      <c r="M462" s="169"/>
      <c r="N462" s="170" t="s">
        <v>863</v>
      </c>
      <c r="O462" s="171">
        <f>SUM(O20:O460)</f>
        <v>37976826.646984257</v>
      </c>
      <c r="P462" s="171">
        <f>SUM(P20:P460)</f>
        <v>6835828.7964571696</v>
      </c>
      <c r="Q462" s="171">
        <f>SUM(Q20:Q460)</f>
        <v>44812655.443441473</v>
      </c>
    </row>
    <row r="463" spans="1:23" x14ac:dyDescent="0.25">
      <c r="A463" s="172"/>
      <c r="B463" s="172"/>
      <c r="C463" s="172"/>
      <c r="D463" s="172"/>
      <c r="E463" s="172"/>
      <c r="F463" s="173"/>
      <c r="G463" s="172"/>
      <c r="H463" s="107"/>
      <c r="I463" s="174"/>
      <c r="J463" s="174"/>
      <c r="K463" s="68"/>
      <c r="L463" s="68"/>
      <c r="M463" s="68"/>
      <c r="N463" s="175" t="s">
        <v>864</v>
      </c>
      <c r="O463" s="176"/>
      <c r="P463" s="177">
        <f>+O463</f>
        <v>0</v>
      </c>
      <c r="Q463" s="68"/>
    </row>
    <row r="464" spans="1:23" x14ac:dyDescent="0.25">
      <c r="A464" s="68"/>
      <c r="B464" s="68"/>
      <c r="C464" s="68"/>
      <c r="D464" s="68"/>
      <c r="E464" s="68"/>
      <c r="F464" s="178"/>
      <c r="G464" s="68"/>
      <c r="H464" s="68"/>
      <c r="I464" s="68"/>
      <c r="J464" s="68"/>
      <c r="K464" s="68"/>
      <c r="L464" s="68"/>
      <c r="M464" s="68"/>
      <c r="N464" s="175" t="s">
        <v>865</v>
      </c>
      <c r="O464" s="179">
        <f>+O462*O463</f>
        <v>0</v>
      </c>
      <c r="P464" s="179">
        <f>+P462*P463</f>
        <v>0</v>
      </c>
      <c r="Q464" s="68"/>
      <c r="U464" s="180"/>
    </row>
    <row r="465" spans="1:17" x14ac:dyDescent="0.25">
      <c r="A465" s="68"/>
      <c r="B465" s="68"/>
      <c r="C465" s="68"/>
      <c r="D465" s="68"/>
      <c r="E465" s="68"/>
      <c r="F465" s="178"/>
      <c r="G465" s="68"/>
      <c r="H465" s="68"/>
      <c r="I465" s="68"/>
      <c r="J465" s="68"/>
      <c r="K465" s="68"/>
      <c r="L465" s="68"/>
      <c r="M465" s="68"/>
      <c r="N465" s="175" t="s">
        <v>866</v>
      </c>
      <c r="O465" s="171">
        <f>+O464+O462</f>
        <v>37976826.646984257</v>
      </c>
      <c r="P465" s="181"/>
      <c r="Q465" s="68"/>
    </row>
    <row r="466" spans="1:17" x14ac:dyDescent="0.25">
      <c r="A466" s="68"/>
      <c r="B466" s="68"/>
      <c r="C466" s="68"/>
      <c r="D466" s="68"/>
      <c r="E466" s="68"/>
      <c r="F466" s="178"/>
      <c r="G466" s="68"/>
      <c r="H466" s="68"/>
      <c r="I466" s="68"/>
      <c r="J466" s="68"/>
      <c r="K466" s="68"/>
      <c r="L466" s="68"/>
      <c r="M466" s="68"/>
      <c r="N466" s="182" t="s">
        <v>867</v>
      </c>
      <c r="O466" s="183"/>
      <c r="P466" s="171">
        <f>+P462+P464</f>
        <v>6835828.7964571696</v>
      </c>
      <c r="Q466" s="68"/>
    </row>
    <row r="467" spans="1:17" x14ac:dyDescent="0.25">
      <c r="F467" s="184"/>
    </row>
    <row r="468" spans="1:17" hidden="1" x14ac:dyDescent="0.25">
      <c r="F468" s="184"/>
    </row>
    <row r="469" spans="1:17" hidden="1" x14ac:dyDescent="0.25">
      <c r="A469" s="186" t="s">
        <v>868</v>
      </c>
      <c r="B469" s="187" t="e">
        <v>#REF!</v>
      </c>
      <c r="F469" s="184"/>
      <c r="L469" s="188" t="s">
        <v>869</v>
      </c>
      <c r="M469" s="189" t="e">
        <v>#REF!</v>
      </c>
    </row>
    <row r="470" spans="1:17" hidden="1" x14ac:dyDescent="0.25">
      <c r="A470" s="186" t="s">
        <v>870</v>
      </c>
      <c r="B470" s="1" t="e">
        <v>#REF!</v>
      </c>
      <c r="F470" s="184"/>
      <c r="L470" s="188" t="s">
        <v>871</v>
      </c>
      <c r="M470" s="189" t="e">
        <v>#REF!</v>
      </c>
    </row>
    <row r="471" spans="1:17" x14ac:dyDescent="0.25">
      <c r="F471" s="184"/>
      <c r="O471" s="180"/>
    </row>
    <row r="472" spans="1:17" x14ac:dyDescent="0.25">
      <c r="F472" s="184"/>
    </row>
    <row r="473" spans="1:17" x14ac:dyDescent="0.25">
      <c r="A473" s="160"/>
      <c r="B473" s="160"/>
      <c r="C473" s="160"/>
      <c r="D473" s="160"/>
      <c r="E473" s="186"/>
      <c r="F473" s="190"/>
      <c r="G473" s="186"/>
      <c r="H473" s="186"/>
      <c r="I473" s="52"/>
      <c r="J473" s="191"/>
      <c r="K473" s="191"/>
      <c r="L473" s="191"/>
      <c r="M473" s="191"/>
      <c r="N473" s="192"/>
      <c r="O473" s="186"/>
      <c r="P473" s="186"/>
      <c r="Q473" s="186"/>
    </row>
    <row r="474" spans="1:17" x14ac:dyDescent="0.25">
      <c r="O474" s="180"/>
    </row>
    <row r="594" ht="15" customHeight="1" x14ac:dyDescent="0.25"/>
    <row r="597" ht="100.5" customHeight="1" x14ac:dyDescent="0.25"/>
    <row r="602" ht="71.25" customHeight="1" x14ac:dyDescent="0.25"/>
    <row r="615" ht="86.25" customHeight="1" x14ac:dyDescent="0.25"/>
    <row r="618" ht="86.25" customHeight="1" x14ac:dyDescent="0.25"/>
    <row r="625" ht="128.25" customHeight="1" x14ac:dyDescent="0.25"/>
  </sheetData>
  <sheetProtection algorithmName="SHA-512" hashValue="T67crcNQiUY4E+LbPk1l9s+soiP+ULRx2dmB6PNylrzaisMl0RFAk019EpqlsX5PHazcwHZlWLbB6SZH/I5xoQ==" saltValue="BL867UQR+nWB24kDOuLJ1g==" spinCount="100000" sheet="1" objects="1" scenarios="1"/>
  <mergeCells count="823">
    <mergeCell ref="K437:K438"/>
    <mergeCell ref="L437:L438"/>
    <mergeCell ref="M437:M438"/>
    <mergeCell ref="N437:N438"/>
    <mergeCell ref="O437:O438"/>
    <mergeCell ref="Q440:Q441"/>
    <mergeCell ref="A445:A449"/>
    <mergeCell ref="B445:B448"/>
    <mergeCell ref="A459:A460"/>
    <mergeCell ref="J459:J460"/>
    <mergeCell ref="K440:K441"/>
    <mergeCell ref="L440:L441"/>
    <mergeCell ref="M440:M441"/>
    <mergeCell ref="N440:N441"/>
    <mergeCell ref="O440:O441"/>
    <mergeCell ref="P440:P441"/>
    <mergeCell ref="A440:A441"/>
    <mergeCell ref="B440:B441"/>
    <mergeCell ref="C440:C441"/>
    <mergeCell ref="D440:D441"/>
    <mergeCell ref="E440:E441"/>
    <mergeCell ref="F440:F441"/>
    <mergeCell ref="G440:G441"/>
    <mergeCell ref="J440:J441"/>
    <mergeCell ref="J437:J438"/>
    <mergeCell ref="O434:O435"/>
    <mergeCell ref="P434:P435"/>
    <mergeCell ref="Q434:Q435"/>
    <mergeCell ref="A437:A438"/>
    <mergeCell ref="B437:B438"/>
    <mergeCell ref="C437:C438"/>
    <mergeCell ref="D437:D438"/>
    <mergeCell ref="E437:E438"/>
    <mergeCell ref="F437:F438"/>
    <mergeCell ref="G437:G438"/>
    <mergeCell ref="G434:G435"/>
    <mergeCell ref="J434:J435"/>
    <mergeCell ref="K434:K435"/>
    <mergeCell ref="L434:L435"/>
    <mergeCell ref="M434:M435"/>
    <mergeCell ref="N434:N435"/>
    <mergeCell ref="A434:A435"/>
    <mergeCell ref="B434:B435"/>
    <mergeCell ref="C434:C435"/>
    <mergeCell ref="D434:D435"/>
    <mergeCell ref="E434:E435"/>
    <mergeCell ref="F434:F435"/>
    <mergeCell ref="P437:P438"/>
    <mergeCell ref="Q437:Q438"/>
    <mergeCell ref="L420:L422"/>
    <mergeCell ref="M420:M422"/>
    <mergeCell ref="N420:N422"/>
    <mergeCell ref="O420:O422"/>
    <mergeCell ref="Q427:Q428"/>
    <mergeCell ref="A431:A433"/>
    <mergeCell ref="B432:B433"/>
    <mergeCell ref="C432:C433"/>
    <mergeCell ref="D432:D433"/>
    <mergeCell ref="E432:E433"/>
    <mergeCell ref="F432:F433"/>
    <mergeCell ref="G432:G433"/>
    <mergeCell ref="K427:K428"/>
    <mergeCell ref="L427:L428"/>
    <mergeCell ref="M427:M428"/>
    <mergeCell ref="N427:N428"/>
    <mergeCell ref="O427:O428"/>
    <mergeCell ref="P427:P428"/>
    <mergeCell ref="A427:A430"/>
    <mergeCell ref="B427:B430"/>
    <mergeCell ref="C427:C430"/>
    <mergeCell ref="D427:D430"/>
    <mergeCell ref="E427:E430"/>
    <mergeCell ref="F427:F430"/>
    <mergeCell ref="G427:G430"/>
    <mergeCell ref="J427:J428"/>
    <mergeCell ref="J420:J422"/>
    <mergeCell ref="P416:P418"/>
    <mergeCell ref="Q416:Q418"/>
    <mergeCell ref="A420:A422"/>
    <mergeCell ref="B420:B422"/>
    <mergeCell ref="C420:C422"/>
    <mergeCell ref="D420:D422"/>
    <mergeCell ref="E420:E422"/>
    <mergeCell ref="F420:F422"/>
    <mergeCell ref="G420:G422"/>
    <mergeCell ref="G416:G418"/>
    <mergeCell ref="J416:J418"/>
    <mergeCell ref="K416:K418"/>
    <mergeCell ref="L416:L418"/>
    <mergeCell ref="M416:M418"/>
    <mergeCell ref="N416:N418"/>
    <mergeCell ref="A416:A418"/>
    <mergeCell ref="B416:B418"/>
    <mergeCell ref="C416:C418"/>
    <mergeCell ref="D416:D418"/>
    <mergeCell ref="E416:E418"/>
    <mergeCell ref="F416:F418"/>
    <mergeCell ref="P420:P422"/>
    <mergeCell ref="Q420:Q422"/>
    <mergeCell ref="K420:K422"/>
    <mergeCell ref="A413:A414"/>
    <mergeCell ref="B413:B414"/>
    <mergeCell ref="F409:F411"/>
    <mergeCell ref="G409:G411"/>
    <mergeCell ref="J409:J411"/>
    <mergeCell ref="K409:K411"/>
    <mergeCell ref="L409:L411"/>
    <mergeCell ref="M409:M411"/>
    <mergeCell ref="O416:O418"/>
    <mergeCell ref="Q399:Q401"/>
    <mergeCell ref="A409:A411"/>
    <mergeCell ref="B409:B411"/>
    <mergeCell ref="C409:C411"/>
    <mergeCell ref="D409:D411"/>
    <mergeCell ref="E409:E411"/>
    <mergeCell ref="N409:N411"/>
    <mergeCell ref="O409:O411"/>
    <mergeCell ref="P409:P411"/>
    <mergeCell ref="Q409:Q411"/>
    <mergeCell ref="L393:L394"/>
    <mergeCell ref="M393:M394"/>
    <mergeCell ref="N393:N394"/>
    <mergeCell ref="O393:O394"/>
    <mergeCell ref="Q396:Q397"/>
    <mergeCell ref="A399:A401"/>
    <mergeCell ref="B399:B401"/>
    <mergeCell ref="C399:C401"/>
    <mergeCell ref="D399:D401"/>
    <mergeCell ref="E399:E401"/>
    <mergeCell ref="F399:F401"/>
    <mergeCell ref="J399:J401"/>
    <mergeCell ref="K399:K401"/>
    <mergeCell ref="L399:L401"/>
    <mergeCell ref="K396:K397"/>
    <mergeCell ref="L396:L397"/>
    <mergeCell ref="M396:M397"/>
    <mergeCell ref="N396:N397"/>
    <mergeCell ref="O396:O397"/>
    <mergeCell ref="P396:P397"/>
    <mergeCell ref="M399:M401"/>
    <mergeCell ref="N399:N401"/>
    <mergeCell ref="O399:O401"/>
    <mergeCell ref="P399:P401"/>
    <mergeCell ref="A396:A397"/>
    <mergeCell ref="B396:B397"/>
    <mergeCell ref="C396:C397"/>
    <mergeCell ref="D396:D397"/>
    <mergeCell ref="E396:E397"/>
    <mergeCell ref="F396:F397"/>
    <mergeCell ref="G396:G397"/>
    <mergeCell ref="J396:J397"/>
    <mergeCell ref="J393:J394"/>
    <mergeCell ref="L379:L380"/>
    <mergeCell ref="M379:M380"/>
    <mergeCell ref="N379:N380"/>
    <mergeCell ref="O379:O380"/>
    <mergeCell ref="P379:P380"/>
    <mergeCell ref="O390:O391"/>
    <mergeCell ref="P390:P391"/>
    <mergeCell ref="Q390:Q391"/>
    <mergeCell ref="A393:A394"/>
    <mergeCell ref="B393:B394"/>
    <mergeCell ref="C393:C394"/>
    <mergeCell ref="D393:D394"/>
    <mergeCell ref="E393:E394"/>
    <mergeCell ref="F393:F394"/>
    <mergeCell ref="G393:G394"/>
    <mergeCell ref="G390:G391"/>
    <mergeCell ref="J390:J391"/>
    <mergeCell ref="K390:K391"/>
    <mergeCell ref="L390:L391"/>
    <mergeCell ref="M390:M391"/>
    <mergeCell ref="N390:N391"/>
    <mergeCell ref="P393:P394"/>
    <mergeCell ref="Q393:Q394"/>
    <mergeCell ref="K393:K394"/>
    <mergeCell ref="A382:A383"/>
    <mergeCell ref="F387:F388"/>
    <mergeCell ref="G387:G388"/>
    <mergeCell ref="A390:A391"/>
    <mergeCell ref="B390:B391"/>
    <mergeCell ref="C390:C391"/>
    <mergeCell ref="D390:D391"/>
    <mergeCell ref="E390:E391"/>
    <mergeCell ref="F390:F391"/>
    <mergeCell ref="P372:P374"/>
    <mergeCell ref="Q372:Q374"/>
    <mergeCell ref="A379:A380"/>
    <mergeCell ref="B379:B380"/>
    <mergeCell ref="C379:C380"/>
    <mergeCell ref="D379:D380"/>
    <mergeCell ref="E379:E380"/>
    <mergeCell ref="F379:F380"/>
    <mergeCell ref="G379:G380"/>
    <mergeCell ref="J379:J380"/>
    <mergeCell ref="J372:J374"/>
    <mergeCell ref="K372:K374"/>
    <mergeCell ref="L372:L374"/>
    <mergeCell ref="M372:M374"/>
    <mergeCell ref="N372:N374"/>
    <mergeCell ref="O372:O374"/>
    <mergeCell ref="B372:B374"/>
    <mergeCell ref="C372:C374"/>
    <mergeCell ref="D372:D374"/>
    <mergeCell ref="E372:E374"/>
    <mergeCell ref="F372:F374"/>
    <mergeCell ref="G372:G374"/>
    <mergeCell ref="Q379:Q380"/>
    <mergeCell ref="K379:K380"/>
    <mergeCell ref="A355:A356"/>
    <mergeCell ref="A357:A358"/>
    <mergeCell ref="A360:A362"/>
    <mergeCell ref="A364:A366"/>
    <mergeCell ref="A368:A370"/>
    <mergeCell ref="A372:A374"/>
    <mergeCell ref="M347:M348"/>
    <mergeCell ref="N347:N348"/>
    <mergeCell ref="O347:O348"/>
    <mergeCell ref="P347:P348"/>
    <mergeCell ref="Q347:Q348"/>
    <mergeCell ref="A350:A351"/>
    <mergeCell ref="E347:E348"/>
    <mergeCell ref="F347:F348"/>
    <mergeCell ref="G347:G348"/>
    <mergeCell ref="J347:J348"/>
    <mergeCell ref="K347:K348"/>
    <mergeCell ref="L347:L348"/>
    <mergeCell ref="A323:A324"/>
    <mergeCell ref="B323:B324"/>
    <mergeCell ref="A347:A348"/>
    <mergeCell ref="B347:B348"/>
    <mergeCell ref="C347:C348"/>
    <mergeCell ref="D347:D348"/>
    <mergeCell ref="O293:O295"/>
    <mergeCell ref="P293:P295"/>
    <mergeCell ref="Q293:Q295"/>
    <mergeCell ref="A320:A321"/>
    <mergeCell ref="B320:B321"/>
    <mergeCell ref="C320:C321"/>
    <mergeCell ref="D320:D321"/>
    <mergeCell ref="E320:E321"/>
    <mergeCell ref="F320:F321"/>
    <mergeCell ref="G320:G321"/>
    <mergeCell ref="G293:G295"/>
    <mergeCell ref="J293:J295"/>
    <mergeCell ref="K293:K295"/>
    <mergeCell ref="L293:L295"/>
    <mergeCell ref="M293:M295"/>
    <mergeCell ref="N293:N295"/>
    <mergeCell ref="A293:A295"/>
    <mergeCell ref="B293:B295"/>
    <mergeCell ref="P283:P284"/>
    <mergeCell ref="Q283:Q284"/>
    <mergeCell ref="A285:A286"/>
    <mergeCell ref="A288:A289"/>
    <mergeCell ref="B288:B289"/>
    <mergeCell ref="F283:F284"/>
    <mergeCell ref="G283:G284"/>
    <mergeCell ref="J283:J284"/>
    <mergeCell ref="K283:K284"/>
    <mergeCell ref="L283:L284"/>
    <mergeCell ref="M283:M284"/>
    <mergeCell ref="L267:L268"/>
    <mergeCell ref="M267:M268"/>
    <mergeCell ref="N267:N268"/>
    <mergeCell ref="O267:O268"/>
    <mergeCell ref="C293:C295"/>
    <mergeCell ref="D293:D295"/>
    <mergeCell ref="E293:E295"/>
    <mergeCell ref="F293:F295"/>
    <mergeCell ref="N283:N284"/>
    <mergeCell ref="O283:O284"/>
    <mergeCell ref="A270:A271"/>
    <mergeCell ref="A273:A274"/>
    <mergeCell ref="A276:A277"/>
    <mergeCell ref="A283:A284"/>
    <mergeCell ref="B283:B284"/>
    <mergeCell ref="C283:C284"/>
    <mergeCell ref="D283:D284"/>
    <mergeCell ref="E283:E284"/>
    <mergeCell ref="J267:J268"/>
    <mergeCell ref="K248:K249"/>
    <mergeCell ref="L248:L249"/>
    <mergeCell ref="M248:M249"/>
    <mergeCell ref="N248:N249"/>
    <mergeCell ref="O248:O249"/>
    <mergeCell ref="P261:P262"/>
    <mergeCell ref="Q261:Q262"/>
    <mergeCell ref="A264:A265"/>
    <mergeCell ref="A267:A268"/>
    <mergeCell ref="B267:B268"/>
    <mergeCell ref="C267:C268"/>
    <mergeCell ref="D267:D268"/>
    <mergeCell ref="E267:E268"/>
    <mergeCell ref="F267:F268"/>
    <mergeCell ref="G267:G268"/>
    <mergeCell ref="J261:J262"/>
    <mergeCell ref="K261:K262"/>
    <mergeCell ref="L261:L262"/>
    <mergeCell ref="M261:M262"/>
    <mergeCell ref="N261:N262"/>
    <mergeCell ref="O261:O262"/>
    <mergeCell ref="P267:P268"/>
    <mergeCell ref="Q267:Q268"/>
    <mergeCell ref="K267:K268"/>
    <mergeCell ref="A256:A257"/>
    <mergeCell ref="A261:A262"/>
    <mergeCell ref="B261:B262"/>
    <mergeCell ref="C261:C262"/>
    <mergeCell ref="D261:D262"/>
    <mergeCell ref="E261:E262"/>
    <mergeCell ref="F261:F262"/>
    <mergeCell ref="G261:G262"/>
    <mergeCell ref="J248:J250"/>
    <mergeCell ref="O240:O241"/>
    <mergeCell ref="P240:P241"/>
    <mergeCell ref="Q240:Q241"/>
    <mergeCell ref="A245:A246"/>
    <mergeCell ref="B248:B249"/>
    <mergeCell ref="C248:C249"/>
    <mergeCell ref="D248:D249"/>
    <mergeCell ref="E248:E249"/>
    <mergeCell ref="F248:F249"/>
    <mergeCell ref="G248:G249"/>
    <mergeCell ref="G240:G241"/>
    <mergeCell ref="J240:J241"/>
    <mergeCell ref="K240:K241"/>
    <mergeCell ref="L240:L241"/>
    <mergeCell ref="M240:M241"/>
    <mergeCell ref="N240:N241"/>
    <mergeCell ref="A240:A241"/>
    <mergeCell ref="B240:B241"/>
    <mergeCell ref="C240:C241"/>
    <mergeCell ref="D240:D241"/>
    <mergeCell ref="E240:E241"/>
    <mergeCell ref="F240:F241"/>
    <mergeCell ref="P248:P249"/>
    <mergeCell ref="Q248:Q249"/>
    <mergeCell ref="P237:P238"/>
    <mergeCell ref="Q237:Q238"/>
    <mergeCell ref="Q234:Q235"/>
    <mergeCell ref="A237:A238"/>
    <mergeCell ref="B237:B238"/>
    <mergeCell ref="C237:C238"/>
    <mergeCell ref="D237:D238"/>
    <mergeCell ref="E237:E238"/>
    <mergeCell ref="F237:F238"/>
    <mergeCell ref="G237:G238"/>
    <mergeCell ref="J237:J238"/>
    <mergeCell ref="K237:K238"/>
    <mergeCell ref="K234:K235"/>
    <mergeCell ref="L234:L235"/>
    <mergeCell ref="M234:M235"/>
    <mergeCell ref="N234:N235"/>
    <mergeCell ref="O234:O235"/>
    <mergeCell ref="P234:P235"/>
    <mergeCell ref="K228:K229"/>
    <mergeCell ref="L228:L229"/>
    <mergeCell ref="M228:M229"/>
    <mergeCell ref="N228:N229"/>
    <mergeCell ref="O228:O229"/>
    <mergeCell ref="L237:L238"/>
    <mergeCell ref="M237:M238"/>
    <mergeCell ref="N237:N238"/>
    <mergeCell ref="O237:O238"/>
    <mergeCell ref="A234:A235"/>
    <mergeCell ref="B234:B235"/>
    <mergeCell ref="C234:C235"/>
    <mergeCell ref="D234:D235"/>
    <mergeCell ref="E234:E235"/>
    <mergeCell ref="F234:F235"/>
    <mergeCell ref="G234:G235"/>
    <mergeCell ref="J234:J235"/>
    <mergeCell ref="J228:J229"/>
    <mergeCell ref="O225:O226"/>
    <mergeCell ref="P225:P226"/>
    <mergeCell ref="Q225:Q226"/>
    <mergeCell ref="A228:A229"/>
    <mergeCell ref="B228:B229"/>
    <mergeCell ref="C228:C229"/>
    <mergeCell ref="D228:D229"/>
    <mergeCell ref="E228:E229"/>
    <mergeCell ref="F228:F229"/>
    <mergeCell ref="G228:G229"/>
    <mergeCell ref="G225:G226"/>
    <mergeCell ref="J225:J226"/>
    <mergeCell ref="K225:K226"/>
    <mergeCell ref="L225:L226"/>
    <mergeCell ref="M225:M226"/>
    <mergeCell ref="N225:N226"/>
    <mergeCell ref="A225:A226"/>
    <mergeCell ref="B225:B226"/>
    <mergeCell ref="C225:C226"/>
    <mergeCell ref="D225:D226"/>
    <mergeCell ref="E225:E226"/>
    <mergeCell ref="F225:F226"/>
    <mergeCell ref="P228:P229"/>
    <mergeCell ref="Q228:Q229"/>
    <mergeCell ref="L223:L224"/>
    <mergeCell ref="M223:M224"/>
    <mergeCell ref="N223:N224"/>
    <mergeCell ref="O223:O224"/>
    <mergeCell ref="P223:P224"/>
    <mergeCell ref="Q223:Q224"/>
    <mergeCell ref="Q221:Q222"/>
    <mergeCell ref="A223:A224"/>
    <mergeCell ref="B223:B224"/>
    <mergeCell ref="C223:C224"/>
    <mergeCell ref="D223:D224"/>
    <mergeCell ref="E223:E224"/>
    <mergeCell ref="F223:F224"/>
    <mergeCell ref="G223:G224"/>
    <mergeCell ref="J223:J224"/>
    <mergeCell ref="K223:K224"/>
    <mergeCell ref="K221:K222"/>
    <mergeCell ref="L221:L222"/>
    <mergeCell ref="M221:M222"/>
    <mergeCell ref="N221:N222"/>
    <mergeCell ref="O221:O222"/>
    <mergeCell ref="P221:P222"/>
    <mergeCell ref="P219:P220"/>
    <mergeCell ref="Q219:Q220"/>
    <mergeCell ref="A221:A222"/>
    <mergeCell ref="B221:B222"/>
    <mergeCell ref="C221:C222"/>
    <mergeCell ref="D221:D222"/>
    <mergeCell ref="E221:E222"/>
    <mergeCell ref="F221:F222"/>
    <mergeCell ref="G221:G222"/>
    <mergeCell ref="J221:J222"/>
    <mergeCell ref="J219:J220"/>
    <mergeCell ref="K219:K220"/>
    <mergeCell ref="L219:L220"/>
    <mergeCell ref="M219:M220"/>
    <mergeCell ref="N219:N220"/>
    <mergeCell ref="O219:O220"/>
    <mergeCell ref="G215:G216"/>
    <mergeCell ref="A219:A220"/>
    <mergeCell ref="B219:B220"/>
    <mergeCell ref="C219:C220"/>
    <mergeCell ref="D219:D220"/>
    <mergeCell ref="E219:E220"/>
    <mergeCell ref="F219:F220"/>
    <mergeCell ref="G219:G220"/>
    <mergeCell ref="A215:A216"/>
    <mergeCell ref="B215:B216"/>
    <mergeCell ref="C215:C216"/>
    <mergeCell ref="D215:D216"/>
    <mergeCell ref="E215:E216"/>
    <mergeCell ref="F215:F216"/>
    <mergeCell ref="E210:E211"/>
    <mergeCell ref="F210:F211"/>
    <mergeCell ref="G210:G211"/>
    <mergeCell ref="G201:G202"/>
    <mergeCell ref="J201:J202"/>
    <mergeCell ref="K201:K202"/>
    <mergeCell ref="L201:L202"/>
    <mergeCell ref="M201:M202"/>
    <mergeCell ref="N201:N202"/>
    <mergeCell ref="A201:A202"/>
    <mergeCell ref="B201:B202"/>
    <mergeCell ref="C201:C202"/>
    <mergeCell ref="D201:D202"/>
    <mergeCell ref="E201:E202"/>
    <mergeCell ref="F201:F202"/>
    <mergeCell ref="P195:P196"/>
    <mergeCell ref="Q195:Q196"/>
    <mergeCell ref="A198:A199"/>
    <mergeCell ref="B198:B199"/>
    <mergeCell ref="C198:C199"/>
    <mergeCell ref="D198:D199"/>
    <mergeCell ref="E198:E199"/>
    <mergeCell ref="J198:J199"/>
    <mergeCell ref="J195:J196"/>
    <mergeCell ref="K195:K196"/>
    <mergeCell ref="L195:L196"/>
    <mergeCell ref="M195:M196"/>
    <mergeCell ref="N195:N196"/>
    <mergeCell ref="O195:O196"/>
    <mergeCell ref="O201:O202"/>
    <mergeCell ref="P201:P202"/>
    <mergeCell ref="Q201:Q202"/>
    <mergeCell ref="O184:O185"/>
    <mergeCell ref="P184:P185"/>
    <mergeCell ref="Q184:Q185"/>
    <mergeCell ref="A195:A196"/>
    <mergeCell ref="B195:B196"/>
    <mergeCell ref="C195:C196"/>
    <mergeCell ref="D195:D196"/>
    <mergeCell ref="E195:E196"/>
    <mergeCell ref="F195:F196"/>
    <mergeCell ref="G195:G196"/>
    <mergeCell ref="G184:G185"/>
    <mergeCell ref="J184:J185"/>
    <mergeCell ref="K184:K185"/>
    <mergeCell ref="L184:L185"/>
    <mergeCell ref="M184:M185"/>
    <mergeCell ref="N184:N185"/>
    <mergeCell ref="A184:A185"/>
    <mergeCell ref="B184:B185"/>
    <mergeCell ref="C184:C185"/>
    <mergeCell ref="D184:D185"/>
    <mergeCell ref="E184:E185"/>
    <mergeCell ref="F184:F185"/>
    <mergeCell ref="A176:A177"/>
    <mergeCell ref="A179:A180"/>
    <mergeCell ref="B179:B180"/>
    <mergeCell ref="F162:F163"/>
    <mergeCell ref="G162:G163"/>
    <mergeCell ref="J162:J163"/>
    <mergeCell ref="K162:K163"/>
    <mergeCell ref="L162:L163"/>
    <mergeCell ref="M162:M163"/>
    <mergeCell ref="P160:P161"/>
    <mergeCell ref="Q160:Q161"/>
    <mergeCell ref="A162:A163"/>
    <mergeCell ref="B162:B163"/>
    <mergeCell ref="C162:C163"/>
    <mergeCell ref="D162:D163"/>
    <mergeCell ref="E162:E163"/>
    <mergeCell ref="N162:N163"/>
    <mergeCell ref="O162:O163"/>
    <mergeCell ref="P162:P163"/>
    <mergeCell ref="Q162:Q163"/>
    <mergeCell ref="K129:K130"/>
    <mergeCell ref="L129:L130"/>
    <mergeCell ref="M129:M130"/>
    <mergeCell ref="N129:N130"/>
    <mergeCell ref="O129:O130"/>
    <mergeCell ref="O150:O151"/>
    <mergeCell ref="P150:P151"/>
    <mergeCell ref="Q150:Q151"/>
    <mergeCell ref="A159:A160"/>
    <mergeCell ref="B159:B160"/>
    <mergeCell ref="C159:C160"/>
    <mergeCell ref="D159:D160"/>
    <mergeCell ref="F160:F161"/>
    <mergeCell ref="K160:K161"/>
    <mergeCell ref="L160:L161"/>
    <mergeCell ref="G150:G151"/>
    <mergeCell ref="J150:J151"/>
    <mergeCell ref="K150:K151"/>
    <mergeCell ref="L150:L151"/>
    <mergeCell ref="M150:M151"/>
    <mergeCell ref="N150:N151"/>
    <mergeCell ref="M160:M161"/>
    <mergeCell ref="N160:N161"/>
    <mergeCell ref="O160:O161"/>
    <mergeCell ref="A134:A135"/>
    <mergeCell ref="J134:J135"/>
    <mergeCell ref="A150:A151"/>
    <mergeCell ref="B150:B151"/>
    <mergeCell ref="C150:C151"/>
    <mergeCell ref="D150:D151"/>
    <mergeCell ref="E150:E151"/>
    <mergeCell ref="F150:F151"/>
    <mergeCell ref="J129:J130"/>
    <mergeCell ref="O124:O125"/>
    <mergeCell ref="P124:P125"/>
    <mergeCell ref="Q124:Q125"/>
    <mergeCell ref="A129:A130"/>
    <mergeCell ref="B129:B130"/>
    <mergeCell ref="C129:C130"/>
    <mergeCell ref="D129:D130"/>
    <mergeCell ref="E129:E130"/>
    <mergeCell ref="F129:F130"/>
    <mergeCell ref="G129:G130"/>
    <mergeCell ref="G124:G125"/>
    <mergeCell ref="J124:J125"/>
    <mergeCell ref="K124:K125"/>
    <mergeCell ref="L124:L125"/>
    <mergeCell ref="M124:M125"/>
    <mergeCell ref="N124:N125"/>
    <mergeCell ref="A124:A125"/>
    <mergeCell ref="B124:B125"/>
    <mergeCell ref="C124:C125"/>
    <mergeCell ref="D124:D125"/>
    <mergeCell ref="E124:E125"/>
    <mergeCell ref="F124:F125"/>
    <mergeCell ref="P129:P130"/>
    <mergeCell ref="Q129:Q130"/>
    <mergeCell ref="O107:O108"/>
    <mergeCell ref="P107:P108"/>
    <mergeCell ref="Q107:Q108"/>
    <mergeCell ref="A110:A111"/>
    <mergeCell ref="J110:J111"/>
    <mergeCell ref="A113:A114"/>
    <mergeCell ref="J113:J114"/>
    <mergeCell ref="G107:G108"/>
    <mergeCell ref="J107:J108"/>
    <mergeCell ref="K107:K108"/>
    <mergeCell ref="L107:L108"/>
    <mergeCell ref="M107:M108"/>
    <mergeCell ref="N107:N108"/>
    <mergeCell ref="A107:A108"/>
    <mergeCell ref="B107:B108"/>
    <mergeCell ref="C107:C108"/>
    <mergeCell ref="D107:D108"/>
    <mergeCell ref="E107:E108"/>
    <mergeCell ref="F107:F108"/>
    <mergeCell ref="J92:J93"/>
    <mergeCell ref="K92:K93"/>
    <mergeCell ref="L92:L93"/>
    <mergeCell ref="M92:M93"/>
    <mergeCell ref="N92:N93"/>
    <mergeCell ref="O92:O93"/>
    <mergeCell ref="P92:P93"/>
    <mergeCell ref="Q92:Q93"/>
    <mergeCell ref="J87:J88"/>
    <mergeCell ref="K87:K88"/>
    <mergeCell ref="L87:L88"/>
    <mergeCell ref="M87:M88"/>
    <mergeCell ref="N87:N88"/>
    <mergeCell ref="O87:O88"/>
    <mergeCell ref="O84:O85"/>
    <mergeCell ref="P84:P85"/>
    <mergeCell ref="Q84:Q85"/>
    <mergeCell ref="A87:A88"/>
    <mergeCell ref="B87:B88"/>
    <mergeCell ref="C87:C88"/>
    <mergeCell ref="D87:D88"/>
    <mergeCell ref="E87:E88"/>
    <mergeCell ref="F87:F88"/>
    <mergeCell ref="G87:G88"/>
    <mergeCell ref="G84:G85"/>
    <mergeCell ref="J84:J85"/>
    <mergeCell ref="K84:K85"/>
    <mergeCell ref="L84:L85"/>
    <mergeCell ref="M84:M85"/>
    <mergeCell ref="N84:N85"/>
    <mergeCell ref="P87:P88"/>
    <mergeCell ref="Q87:Q88"/>
    <mergeCell ref="A84:A85"/>
    <mergeCell ref="B84:B85"/>
    <mergeCell ref="C84:C85"/>
    <mergeCell ref="D84:D85"/>
    <mergeCell ref="E84:E85"/>
    <mergeCell ref="F84:F85"/>
    <mergeCell ref="F81:F82"/>
    <mergeCell ref="G81:G82"/>
    <mergeCell ref="J81:J82"/>
    <mergeCell ref="Q59:Q60"/>
    <mergeCell ref="A64:A65"/>
    <mergeCell ref="J64:J65"/>
    <mergeCell ref="A67:A68"/>
    <mergeCell ref="A70:A71"/>
    <mergeCell ref="A81:A82"/>
    <mergeCell ref="B81:B82"/>
    <mergeCell ref="C81:C82"/>
    <mergeCell ref="D81:D82"/>
    <mergeCell ref="E81:E82"/>
    <mergeCell ref="K59:K60"/>
    <mergeCell ref="L59:L60"/>
    <mergeCell ref="M59:M60"/>
    <mergeCell ref="N59:N60"/>
    <mergeCell ref="O59:O60"/>
    <mergeCell ref="P59:P60"/>
    <mergeCell ref="N81:N82"/>
    <mergeCell ref="O81:O82"/>
    <mergeCell ref="P81:P82"/>
    <mergeCell ref="Q81:Q82"/>
    <mergeCell ref="K81:K82"/>
    <mergeCell ref="L81:L82"/>
    <mergeCell ref="M81:M82"/>
    <mergeCell ref="A59:A60"/>
    <mergeCell ref="B59:B60"/>
    <mergeCell ref="C59:C60"/>
    <mergeCell ref="D59:D60"/>
    <mergeCell ref="E59:E60"/>
    <mergeCell ref="F59:F60"/>
    <mergeCell ref="G59:G60"/>
    <mergeCell ref="J59:J60"/>
    <mergeCell ref="J40:J41"/>
    <mergeCell ref="Q38:Q39"/>
    <mergeCell ref="A40:A41"/>
    <mergeCell ref="B40:B41"/>
    <mergeCell ref="C40:C41"/>
    <mergeCell ref="D40:D41"/>
    <mergeCell ref="E40:E41"/>
    <mergeCell ref="F40:F41"/>
    <mergeCell ref="G40:G41"/>
    <mergeCell ref="G38:G39"/>
    <mergeCell ref="J38:J39"/>
    <mergeCell ref="K38:K39"/>
    <mergeCell ref="L38:L39"/>
    <mergeCell ref="M38:M39"/>
    <mergeCell ref="N38:N39"/>
    <mergeCell ref="P40:P41"/>
    <mergeCell ref="Q40:Q41"/>
    <mergeCell ref="K40:K41"/>
    <mergeCell ref="L40:L41"/>
    <mergeCell ref="M40:M41"/>
    <mergeCell ref="N40:N41"/>
    <mergeCell ref="O40:O41"/>
    <mergeCell ref="N35:N36"/>
    <mergeCell ref="O35:O36"/>
    <mergeCell ref="P35:P36"/>
    <mergeCell ref="Q35:Q36"/>
    <mergeCell ref="A38:A39"/>
    <mergeCell ref="B38:B39"/>
    <mergeCell ref="C38:C39"/>
    <mergeCell ref="D38:D39"/>
    <mergeCell ref="E38:E39"/>
    <mergeCell ref="F38:F39"/>
    <mergeCell ref="G35:G36"/>
    <mergeCell ref="I35:I36"/>
    <mergeCell ref="J35:J36"/>
    <mergeCell ref="K35:K36"/>
    <mergeCell ref="L35:L36"/>
    <mergeCell ref="M35:M36"/>
    <mergeCell ref="A35:A37"/>
    <mergeCell ref="B35:B36"/>
    <mergeCell ref="C35:C36"/>
    <mergeCell ref="D35:D36"/>
    <mergeCell ref="E35:E36"/>
    <mergeCell ref="F35:F36"/>
    <mergeCell ref="O38:O39"/>
    <mergeCell ref="P38:P39"/>
    <mergeCell ref="O31:O32"/>
    <mergeCell ref="P31:P32"/>
    <mergeCell ref="Q31:Q32"/>
    <mergeCell ref="C33:C34"/>
    <mergeCell ref="D33:D34"/>
    <mergeCell ref="E33:E34"/>
    <mergeCell ref="F33:F34"/>
    <mergeCell ref="G33:G34"/>
    <mergeCell ref="F31:F32"/>
    <mergeCell ref="G31:G32"/>
    <mergeCell ref="J31:J32"/>
    <mergeCell ref="K31:K32"/>
    <mergeCell ref="L31:L32"/>
    <mergeCell ref="M31:M32"/>
    <mergeCell ref="A28:A29"/>
    <mergeCell ref="A31:A32"/>
    <mergeCell ref="B31:B32"/>
    <mergeCell ref="C31:C32"/>
    <mergeCell ref="D31:D32"/>
    <mergeCell ref="E31:E32"/>
    <mergeCell ref="L25:L26"/>
    <mergeCell ref="M25:M26"/>
    <mergeCell ref="N25:N26"/>
    <mergeCell ref="N31:N32"/>
    <mergeCell ref="O25:O26"/>
    <mergeCell ref="P25:P26"/>
    <mergeCell ref="Q25:Q26"/>
    <mergeCell ref="Q22:Q23"/>
    <mergeCell ref="A25:A26"/>
    <mergeCell ref="B25:B26"/>
    <mergeCell ref="C25:C26"/>
    <mergeCell ref="D25:D26"/>
    <mergeCell ref="E25:E26"/>
    <mergeCell ref="F25:F26"/>
    <mergeCell ref="G25:G26"/>
    <mergeCell ref="J25:J26"/>
    <mergeCell ref="K25:K26"/>
    <mergeCell ref="K22:K23"/>
    <mergeCell ref="L22:L23"/>
    <mergeCell ref="M22:M23"/>
    <mergeCell ref="N22:N23"/>
    <mergeCell ref="O22:O23"/>
    <mergeCell ref="P22:P23"/>
    <mergeCell ref="P20:P21"/>
    <mergeCell ref="Q20:Q21"/>
    <mergeCell ref="A22:A23"/>
    <mergeCell ref="B22:B23"/>
    <mergeCell ref="C22:C23"/>
    <mergeCell ref="D22:D23"/>
    <mergeCell ref="E22:E23"/>
    <mergeCell ref="F22:F23"/>
    <mergeCell ref="G22:G23"/>
    <mergeCell ref="J22:J23"/>
    <mergeCell ref="J20:J21"/>
    <mergeCell ref="K20:K21"/>
    <mergeCell ref="L20:L21"/>
    <mergeCell ref="M20:M21"/>
    <mergeCell ref="N20:N21"/>
    <mergeCell ref="O20:O21"/>
    <mergeCell ref="H19:I19"/>
    <mergeCell ref="A20:A21"/>
    <mergeCell ref="B20:B21"/>
    <mergeCell ref="C20:C21"/>
    <mergeCell ref="D20:D21"/>
    <mergeCell ref="E20:E21"/>
    <mergeCell ref="F20:F21"/>
    <mergeCell ref="G20:G21"/>
    <mergeCell ref="M16:M17"/>
    <mergeCell ref="N16:N17"/>
    <mergeCell ref="O16:O17"/>
    <mergeCell ref="P16:P17"/>
    <mergeCell ref="Q16:Q17"/>
    <mergeCell ref="H18:I18"/>
    <mergeCell ref="A13:Q13"/>
    <mergeCell ref="A16:A17"/>
    <mergeCell ref="B16:B17"/>
    <mergeCell ref="C16:C17"/>
    <mergeCell ref="E16:E17"/>
    <mergeCell ref="F16:G17"/>
    <mergeCell ref="H16:I17"/>
    <mergeCell ref="J16:J17"/>
    <mergeCell ref="K16:K17"/>
    <mergeCell ref="L16:L17"/>
    <mergeCell ref="E11:L11"/>
    <mergeCell ref="M11:P11"/>
    <mergeCell ref="A12:L12"/>
    <mergeCell ref="M12:P12"/>
    <mergeCell ref="E7:L7"/>
    <mergeCell ref="M7:P7"/>
    <mergeCell ref="A8:D8"/>
    <mergeCell ref="E8:L8"/>
    <mergeCell ref="M8:P8"/>
    <mergeCell ref="A9:D9"/>
    <mergeCell ref="E9:L9"/>
    <mergeCell ref="M9:P9"/>
    <mergeCell ref="A1:Q1"/>
    <mergeCell ref="A2:Q2"/>
    <mergeCell ref="A3:Q3"/>
    <mergeCell ref="A4:Q4"/>
    <mergeCell ref="A5:Q5"/>
    <mergeCell ref="A6:D6"/>
    <mergeCell ref="E6:L6"/>
    <mergeCell ref="M6:P6"/>
    <mergeCell ref="E10:L10"/>
    <mergeCell ref="M10:P10"/>
  </mergeCells>
  <dataValidations count="3">
    <dataValidation allowBlank="1" showInputMessage="1" showErrorMessage="1" error="ENTER PERCENTAGE " prompt="Please Enter Percentage" sqref="O463" xr:uid="{453DD14D-CA75-4E44-93C6-D4CE7A4E01D8}"/>
    <dataValidation allowBlank="1" showInputMessage="1" showErrorMessage="1" prompt="Please Enter SAC Code" sqref="E35 E30:E31 E40 E20 E309:E316 E420 E341:E345 E135 E416 E327:E329 E409 E44:E49 E42 E76:E81 E87 E94:E95 E22:E27 E286 E293 E385:E388 E427:E429 E434 E437 E440 E84 E383 E37:E38 E443 E279 E33 E271:E277 E288 E90:E91 E432 E127 E132 E137:E140 E318:E320 E322:E325 E162 E156:E157 E61:E74 E51:E59 E97:E106 E111 E114 E117:E118 E121:E122 E331:E339 E352:E353 E449:E461" xr:uid="{12F438B9-BD19-44AB-A6CA-636B62837303}"/>
    <dataValidation type="decimal" operator="greaterThanOrEqual" allowBlank="1" showInputMessage="1" showErrorMessage="1" prompt="Please GST Rate" sqref="G35 G30:G31 G40 G20 G309:G316 G341:G342 G135 G416 G420 G327:G329 G409 G44:G49 G42 G76:G81 G87 G90:G91 G94:G95 G22:G27 G286 G293 G156:G157 G427:G429 G434 G437 G440 G84 G449:G461 G271:G277 G37:G38 G443 G279 G288 G127 G432 G132 G137:G140 G318:G320 G322:G325 G162 G385:G387 G97:G106 G51:G59 G61:G74 G331:G339" xr:uid="{08E3E17D-ECAF-4425-A398-E15DF6A35E6D}">
      <formula1>0</formula1>
    </dataValidation>
  </dataValidations>
  <pageMargins left="0.25" right="0.25" top="0.75" bottom="0.75" header="0.3" footer="0.3"/>
  <pageSetup paperSize="9" scale="53" fitToHeight="0" orientation="landscape" r:id="rId1"/>
  <rowBreaks count="3" manualBreakCount="3">
    <brk id="438" max="16" man="1"/>
    <brk id="454" max="16" man="1"/>
    <brk id="458"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D0FD6-FD59-4EAC-8340-752064FD3210}">
  <sheetPr>
    <pageSetUpPr fitToPage="1"/>
  </sheetPr>
  <dimension ref="A1:N70"/>
  <sheetViews>
    <sheetView topLeftCell="A47" zoomScaleNormal="100" workbookViewId="0">
      <selection activeCell="K20" sqref="K20:K22"/>
    </sheetView>
  </sheetViews>
  <sheetFormatPr defaultColWidth="9.140625" defaultRowHeight="15" x14ac:dyDescent="0.25"/>
  <cols>
    <col min="1" max="1" width="6.5703125" style="199" customWidth="1"/>
    <col min="2" max="2" width="13.28515625" style="199" customWidth="1"/>
    <col min="3" max="3" width="13.42578125" style="199" customWidth="1"/>
    <col min="4" max="4" width="14.5703125" style="199" customWidth="1"/>
    <col min="5" max="5" width="5.7109375" style="199" customWidth="1"/>
    <col min="6" max="6" width="6" style="199" customWidth="1"/>
    <col min="7" max="7" width="6.5703125" style="199" customWidth="1"/>
    <col min="8" max="8" width="75.5703125" style="237" customWidth="1"/>
    <col min="9" max="9" width="7.7109375" style="238" customWidth="1"/>
    <col min="10" max="10" width="12" style="199" customWidth="1"/>
    <col min="11" max="11" width="18.28515625" style="199" customWidth="1"/>
    <col min="12" max="12" width="18.85546875" style="199" customWidth="1"/>
    <col min="13" max="13" width="18" style="199" customWidth="1"/>
    <col min="14" max="14" width="19.140625" style="199" customWidth="1"/>
    <col min="15" max="16384" width="9.140625" style="199"/>
  </cols>
  <sheetData>
    <row r="1" spans="1:13" s="1" customFormat="1" x14ac:dyDescent="0.25">
      <c r="A1" s="418" t="s">
        <v>0</v>
      </c>
      <c r="B1" s="418"/>
      <c r="C1" s="418"/>
      <c r="D1" s="418"/>
      <c r="E1" s="418"/>
      <c r="F1" s="418"/>
      <c r="G1" s="418"/>
      <c r="H1" s="418"/>
      <c r="I1" s="418"/>
      <c r="J1" s="418"/>
      <c r="K1" s="418"/>
      <c r="L1" s="418"/>
      <c r="M1" s="418"/>
    </row>
    <row r="2" spans="1:13" s="1" customFormat="1" ht="15" customHeight="1" x14ac:dyDescent="0.25">
      <c r="A2" s="419" t="s">
        <v>1</v>
      </c>
      <c r="B2" s="419"/>
      <c r="C2" s="419"/>
      <c r="D2" s="419"/>
      <c r="E2" s="419"/>
      <c r="F2" s="419"/>
      <c r="G2" s="419"/>
      <c r="H2" s="419"/>
      <c r="I2" s="419"/>
      <c r="J2" s="419"/>
      <c r="K2" s="419"/>
      <c r="L2" s="419"/>
      <c r="M2" s="419"/>
    </row>
    <row r="3" spans="1:13" s="1" customFormat="1" ht="15" customHeight="1" x14ac:dyDescent="0.25">
      <c r="A3" s="419" t="s">
        <v>2</v>
      </c>
      <c r="B3" s="419"/>
      <c r="C3" s="419"/>
      <c r="D3" s="419"/>
      <c r="E3" s="419"/>
      <c r="F3" s="419"/>
      <c r="G3" s="419"/>
      <c r="H3" s="419"/>
      <c r="I3" s="419"/>
      <c r="J3" s="419"/>
      <c r="K3" s="419"/>
      <c r="L3" s="419"/>
      <c r="M3" s="419"/>
    </row>
    <row r="4" spans="1:13" s="1" customFormat="1" ht="31.5" customHeight="1" x14ac:dyDescent="0.25">
      <c r="A4" s="562" t="s">
        <v>3</v>
      </c>
      <c r="B4" s="562"/>
      <c r="C4" s="562"/>
      <c r="D4" s="562"/>
      <c r="E4" s="562"/>
      <c r="F4" s="562"/>
      <c r="G4" s="562"/>
      <c r="H4" s="562"/>
      <c r="I4" s="562"/>
      <c r="J4" s="562"/>
      <c r="K4" s="562"/>
      <c r="L4" s="562"/>
      <c r="M4" s="562"/>
    </row>
    <row r="5" spans="1:13" s="1" customFormat="1" ht="15" customHeight="1" x14ac:dyDescent="0.25">
      <c r="A5" s="421" t="s">
        <v>872</v>
      </c>
      <c r="B5" s="421"/>
      <c r="C5" s="421"/>
      <c r="D5" s="421"/>
      <c r="E5" s="421"/>
      <c r="F5" s="421"/>
      <c r="G5" s="421"/>
      <c r="H5" s="421"/>
      <c r="I5" s="421"/>
      <c r="J5" s="421"/>
      <c r="K5" s="421"/>
      <c r="L5" s="421"/>
      <c r="M5" s="421"/>
    </row>
    <row r="6" spans="1:13" s="1" customFormat="1" ht="15" customHeight="1" x14ac:dyDescent="0.25">
      <c r="A6" s="421" t="s">
        <v>5</v>
      </c>
      <c r="B6" s="421"/>
      <c r="C6" s="421"/>
      <c r="D6" s="421"/>
      <c r="E6" s="421"/>
      <c r="F6" s="421"/>
      <c r="G6" s="421"/>
      <c r="H6" s="421"/>
      <c r="I6" s="421"/>
      <c r="J6" s="421"/>
      <c r="K6" s="421"/>
      <c r="L6" s="421"/>
      <c r="M6" s="421"/>
    </row>
    <row r="7" spans="1:13" customFormat="1" x14ac:dyDescent="0.25">
      <c r="A7" s="6" t="s">
        <v>6</v>
      </c>
      <c r="B7" s="6"/>
      <c r="C7" s="6"/>
      <c r="D7" s="194"/>
      <c r="E7" s="423"/>
      <c r="F7" s="424"/>
      <c r="G7" s="424"/>
      <c r="H7" s="424"/>
      <c r="I7" s="424"/>
      <c r="J7" s="424"/>
      <c r="K7" s="559" t="s">
        <v>7</v>
      </c>
      <c r="L7" s="560"/>
      <c r="M7" s="561"/>
    </row>
    <row r="8" spans="1:13" customFormat="1" x14ac:dyDescent="0.25">
      <c r="A8" s="426" t="s">
        <v>8</v>
      </c>
      <c r="B8" s="426"/>
      <c r="C8" s="426"/>
      <c r="D8" s="194"/>
      <c r="E8" s="423"/>
      <c r="F8" s="424"/>
      <c r="G8" s="424"/>
      <c r="H8" s="424"/>
      <c r="I8" s="424"/>
      <c r="J8" s="424"/>
      <c r="K8" s="559" t="s">
        <v>9</v>
      </c>
      <c r="L8" s="560"/>
      <c r="M8" s="561"/>
    </row>
    <row r="9" spans="1:13" customFormat="1" x14ac:dyDescent="0.25">
      <c r="A9" s="426" t="s">
        <v>10</v>
      </c>
      <c r="B9" s="434"/>
      <c r="C9" s="434"/>
      <c r="D9" s="391"/>
      <c r="E9" s="423"/>
      <c r="F9" s="424"/>
      <c r="G9" s="424"/>
      <c r="H9" s="424"/>
      <c r="I9" s="424"/>
      <c r="J9" s="424"/>
      <c r="K9" s="559" t="s">
        <v>11</v>
      </c>
      <c r="L9" s="560"/>
      <c r="M9" s="561"/>
    </row>
    <row r="10" spans="1:13" customFormat="1" x14ac:dyDescent="0.25">
      <c r="A10" s="7"/>
      <c r="B10" s="7"/>
      <c r="C10" s="8"/>
      <c r="D10" s="392"/>
      <c r="E10" s="423"/>
      <c r="F10" s="424"/>
      <c r="G10" s="424"/>
      <c r="H10" s="424"/>
      <c r="I10" s="424"/>
      <c r="J10" s="424"/>
      <c r="K10" s="559" t="s">
        <v>12</v>
      </c>
      <c r="L10" s="560"/>
      <c r="M10" s="561"/>
    </row>
    <row r="11" spans="1:13" customFormat="1" x14ac:dyDescent="0.25">
      <c r="A11" s="7"/>
      <c r="B11" s="7"/>
      <c r="C11" s="8"/>
      <c r="D11" s="392"/>
      <c r="E11" s="423"/>
      <c r="F11" s="424"/>
      <c r="G11" s="424"/>
      <c r="H11" s="424"/>
      <c r="I11" s="424"/>
      <c r="J11" s="424"/>
      <c r="K11" s="559" t="s">
        <v>13</v>
      </c>
      <c r="L11" s="560"/>
      <c r="M11" s="561"/>
    </row>
    <row r="12" spans="1:13" customFormat="1" x14ac:dyDescent="0.25">
      <c r="A12" s="427"/>
      <c r="B12" s="428"/>
      <c r="C12" s="428"/>
      <c r="D12" s="428"/>
      <c r="E12" s="428"/>
      <c r="F12" s="428"/>
      <c r="G12" s="428"/>
      <c r="H12" s="428"/>
      <c r="I12" s="428"/>
      <c r="J12" s="428"/>
      <c r="K12" s="559" t="s">
        <v>14</v>
      </c>
      <c r="L12" s="560"/>
      <c r="M12" s="561"/>
    </row>
    <row r="13" spans="1:13" customFormat="1" ht="15" customHeight="1" x14ac:dyDescent="0.25">
      <c r="A13" s="553" t="s">
        <v>873</v>
      </c>
      <c r="B13" s="554"/>
      <c r="C13" s="554"/>
      <c r="D13" s="554"/>
      <c r="E13" s="554"/>
      <c r="F13" s="554"/>
      <c r="G13" s="554"/>
      <c r="H13" s="554"/>
      <c r="I13" s="554"/>
      <c r="J13" s="554"/>
      <c r="K13" s="554"/>
      <c r="L13" s="554"/>
      <c r="M13" s="555"/>
    </row>
    <row r="14" spans="1:13" x14ac:dyDescent="0.25">
      <c r="A14" s="195"/>
      <c r="B14" s="195"/>
      <c r="C14" s="195"/>
      <c r="D14" s="393"/>
      <c r="E14" s="556"/>
      <c r="F14" s="557"/>
      <c r="G14" s="196"/>
      <c r="H14" s="197"/>
      <c r="I14" s="198"/>
      <c r="J14" s="558"/>
      <c r="K14" s="558"/>
      <c r="L14" s="558"/>
      <c r="M14" s="198"/>
    </row>
    <row r="15" spans="1:13" s="200" customFormat="1" ht="20.25" customHeight="1" x14ac:dyDescent="0.3">
      <c r="A15" s="550" t="s">
        <v>16</v>
      </c>
      <c r="B15" s="550" t="s">
        <v>17</v>
      </c>
      <c r="C15" s="17" t="s">
        <v>19</v>
      </c>
      <c r="D15" s="435" t="s">
        <v>20</v>
      </c>
      <c r="E15" s="444" t="s">
        <v>874</v>
      </c>
      <c r="F15" s="544"/>
      <c r="G15" s="445"/>
      <c r="H15" s="550" t="s">
        <v>875</v>
      </c>
      <c r="I15" s="550" t="s">
        <v>23</v>
      </c>
      <c r="J15" s="437" t="s">
        <v>876</v>
      </c>
      <c r="K15" s="550" t="s">
        <v>25</v>
      </c>
      <c r="L15" s="550" t="s">
        <v>877</v>
      </c>
      <c r="M15" s="550" t="s">
        <v>878</v>
      </c>
    </row>
    <row r="16" spans="1:13" s="200" customFormat="1" ht="76.5" customHeight="1" x14ac:dyDescent="0.3">
      <c r="A16" s="550"/>
      <c r="B16" s="550"/>
      <c r="C16" s="17" t="s">
        <v>31</v>
      </c>
      <c r="D16" s="436"/>
      <c r="E16" s="446"/>
      <c r="F16" s="545"/>
      <c r="G16" s="447"/>
      <c r="H16" s="550"/>
      <c r="I16" s="550"/>
      <c r="J16" s="438"/>
      <c r="K16" s="550"/>
      <c r="L16" s="550"/>
      <c r="M16" s="550"/>
    </row>
    <row r="17" spans="1:13" s="200" customFormat="1" x14ac:dyDescent="0.3">
      <c r="A17" s="2">
        <v>1</v>
      </c>
      <c r="B17" s="2">
        <v>2</v>
      </c>
      <c r="C17" s="201">
        <v>3</v>
      </c>
      <c r="D17" s="201">
        <v>4</v>
      </c>
      <c r="E17" s="551">
        <v>5</v>
      </c>
      <c r="F17" s="552"/>
      <c r="G17" s="398">
        <v>6</v>
      </c>
      <c r="H17" s="12">
        <v>7</v>
      </c>
      <c r="I17" s="12">
        <v>8</v>
      </c>
      <c r="J17" s="12">
        <v>9</v>
      </c>
      <c r="K17" s="12">
        <v>10</v>
      </c>
      <c r="L17" s="12">
        <v>11</v>
      </c>
      <c r="M17" s="202">
        <v>12</v>
      </c>
    </row>
    <row r="18" spans="1:13" x14ac:dyDescent="0.25">
      <c r="A18" s="203"/>
      <c r="B18" s="203"/>
      <c r="C18" s="204"/>
      <c r="D18" s="204"/>
      <c r="E18" s="548"/>
      <c r="F18" s="548"/>
      <c r="G18" s="204"/>
      <c r="H18" s="549" t="s">
        <v>879</v>
      </c>
      <c r="I18" s="549"/>
      <c r="J18" s="205"/>
      <c r="K18" s="205"/>
      <c r="L18" s="205"/>
      <c r="M18" s="206"/>
    </row>
    <row r="19" spans="1:13" s="212" customFormat="1" x14ac:dyDescent="0.2">
      <c r="A19" s="207"/>
      <c r="B19" s="104"/>
      <c r="C19" s="104"/>
      <c r="D19" s="394"/>
      <c r="E19" s="541"/>
      <c r="F19" s="542"/>
      <c r="G19" s="209"/>
      <c r="H19" s="52"/>
      <c r="I19" s="104"/>
      <c r="J19" s="210"/>
      <c r="K19" s="210"/>
      <c r="L19" s="211"/>
      <c r="M19" s="211"/>
    </row>
    <row r="20" spans="1:13" s="212" customFormat="1" ht="140.25" customHeight="1" x14ac:dyDescent="0.2">
      <c r="A20" s="207">
        <v>1</v>
      </c>
      <c r="B20" s="20" t="s">
        <v>35</v>
      </c>
      <c r="C20" s="104">
        <v>998531</v>
      </c>
      <c r="D20" s="397"/>
      <c r="E20" s="546">
        <v>0.18</v>
      </c>
      <c r="F20" s="546"/>
      <c r="G20" s="663"/>
      <c r="H20" s="52" t="s">
        <v>880</v>
      </c>
      <c r="I20" s="104" t="s">
        <v>79</v>
      </c>
      <c r="J20" s="210">
        <v>540</v>
      </c>
      <c r="K20" s="678"/>
      <c r="L20" s="211">
        <f>J20*K20</f>
        <v>0</v>
      </c>
      <c r="M20" s="211">
        <f>IF(ISBLANK(G20),L20*E20,L20*G20)</f>
        <v>0</v>
      </c>
    </row>
    <row r="21" spans="1:13" s="212" customFormat="1" ht="15" customHeight="1" x14ac:dyDescent="0.3">
      <c r="A21" s="214"/>
      <c r="B21" s="104"/>
      <c r="C21" s="104"/>
      <c r="D21" s="104"/>
      <c r="E21" s="547"/>
      <c r="F21" s="547"/>
      <c r="G21" s="215"/>
      <c r="H21" s="52"/>
      <c r="I21" s="214"/>
      <c r="J21" s="216"/>
      <c r="K21" s="679"/>
      <c r="L21" s="218"/>
      <c r="M21" s="211"/>
    </row>
    <row r="22" spans="1:13" s="212" customFormat="1" ht="78.75" customHeight="1" x14ac:dyDescent="0.2">
      <c r="A22" s="207">
        <v>2</v>
      </c>
      <c r="B22" s="20" t="s">
        <v>35</v>
      </c>
      <c r="C22" s="104">
        <v>995411</v>
      </c>
      <c r="D22" s="397"/>
      <c r="E22" s="546">
        <v>0.18</v>
      </c>
      <c r="F22" s="546"/>
      <c r="G22" s="663"/>
      <c r="H22" s="52" t="s">
        <v>881</v>
      </c>
      <c r="I22" s="104" t="s">
        <v>218</v>
      </c>
      <c r="J22" s="210">
        <v>32</v>
      </c>
      <c r="K22" s="678"/>
      <c r="L22" s="211">
        <f>J22*K22</f>
        <v>0</v>
      </c>
      <c r="M22" s="211">
        <f>IF(ISBLANK(G22),L22*E22,L22*G22)</f>
        <v>0</v>
      </c>
    </row>
    <row r="23" spans="1:13" s="212" customFormat="1" ht="15" customHeight="1" x14ac:dyDescent="0.3">
      <c r="A23" s="207"/>
      <c r="B23" s="104"/>
      <c r="C23" s="104"/>
      <c r="D23" s="104"/>
      <c r="E23" s="547"/>
      <c r="F23" s="547"/>
      <c r="G23" s="215"/>
      <c r="H23" s="52"/>
      <c r="I23" s="207"/>
      <c r="J23" s="217"/>
      <c r="K23" s="679"/>
      <c r="L23" s="218"/>
      <c r="M23" s="218"/>
    </row>
    <row r="24" spans="1:13" s="212" customFormat="1" ht="105" x14ac:dyDescent="0.2">
      <c r="A24" s="207">
        <v>3</v>
      </c>
      <c r="B24" s="20" t="s">
        <v>35</v>
      </c>
      <c r="C24" s="104">
        <v>995428</v>
      </c>
      <c r="D24" s="397"/>
      <c r="E24" s="546">
        <v>0.18</v>
      </c>
      <c r="F24" s="546"/>
      <c r="G24" s="663"/>
      <c r="H24" s="52" t="s">
        <v>882</v>
      </c>
      <c r="I24" s="104" t="s">
        <v>40</v>
      </c>
      <c r="J24" s="210">
        <v>33.838560000000001</v>
      </c>
      <c r="K24" s="678"/>
      <c r="L24" s="211">
        <f>J24*K24</f>
        <v>0</v>
      </c>
      <c r="M24" s="211">
        <f>IF(ISBLANK(G24),L24*E24,L24*G24)</f>
        <v>0</v>
      </c>
    </row>
    <row r="25" spans="1:13" s="212" customFormat="1" ht="15" customHeight="1" x14ac:dyDescent="0.3">
      <c r="A25" s="207"/>
      <c r="B25" s="104"/>
      <c r="C25" s="104"/>
      <c r="D25" s="104"/>
      <c r="E25" s="547"/>
      <c r="F25" s="547"/>
      <c r="G25" s="215"/>
      <c r="H25" s="52"/>
      <c r="I25" s="104"/>
      <c r="J25" s="104"/>
      <c r="K25" s="679"/>
      <c r="L25" s="218"/>
      <c r="M25" s="218"/>
    </row>
    <row r="26" spans="1:13" s="212" customFormat="1" ht="150" x14ac:dyDescent="0.3">
      <c r="A26" s="207">
        <v>4</v>
      </c>
      <c r="B26" s="20" t="s">
        <v>35</v>
      </c>
      <c r="C26" s="104"/>
      <c r="D26" s="104"/>
      <c r="E26" s="547"/>
      <c r="F26" s="547"/>
      <c r="G26" s="104"/>
      <c r="H26" s="52" t="s">
        <v>883</v>
      </c>
      <c r="I26" s="104"/>
      <c r="J26" s="104"/>
      <c r="K26" s="679"/>
      <c r="L26" s="218"/>
      <c r="M26" s="211"/>
    </row>
    <row r="27" spans="1:13" s="212" customFormat="1" ht="30" x14ac:dyDescent="0.2">
      <c r="A27" s="207" t="s">
        <v>98</v>
      </c>
      <c r="B27" s="20" t="s">
        <v>35</v>
      </c>
      <c r="C27" s="104">
        <v>995428</v>
      </c>
      <c r="D27" s="397"/>
      <c r="E27" s="546">
        <v>0.18</v>
      </c>
      <c r="F27" s="546"/>
      <c r="G27" s="663"/>
      <c r="H27" s="52" t="s">
        <v>884</v>
      </c>
      <c r="I27" s="104" t="s">
        <v>151</v>
      </c>
      <c r="J27" s="210">
        <v>72</v>
      </c>
      <c r="K27" s="678"/>
      <c r="L27" s="211">
        <f>J27*K27</f>
        <v>0</v>
      </c>
      <c r="M27" s="211">
        <f>IF(ISBLANK(G27),L27*E27,L27*G27)</f>
        <v>0</v>
      </c>
    </row>
    <row r="28" spans="1:13" s="212" customFormat="1" ht="15" customHeight="1" x14ac:dyDescent="0.2">
      <c r="A28" s="207"/>
      <c r="B28" s="104"/>
      <c r="C28" s="104"/>
      <c r="D28" s="104"/>
      <c r="E28" s="547"/>
      <c r="F28" s="547"/>
      <c r="G28" s="215"/>
      <c r="H28" s="52"/>
      <c r="I28" s="104"/>
      <c r="J28" s="210"/>
      <c r="K28" s="679"/>
      <c r="L28" s="211"/>
      <c r="M28" s="211"/>
    </row>
    <row r="29" spans="1:13" s="212" customFormat="1" ht="30" x14ac:dyDescent="0.2">
      <c r="A29" s="207" t="s">
        <v>101</v>
      </c>
      <c r="B29" s="20" t="s">
        <v>35</v>
      </c>
      <c r="C29" s="104">
        <v>995416</v>
      </c>
      <c r="D29" s="397"/>
      <c r="E29" s="546">
        <v>0.18</v>
      </c>
      <c r="F29" s="546"/>
      <c r="G29" s="663"/>
      <c r="H29" s="52" t="s">
        <v>885</v>
      </c>
      <c r="I29" s="104" t="s">
        <v>151</v>
      </c>
      <c r="J29" s="210">
        <v>240</v>
      </c>
      <c r="K29" s="678"/>
      <c r="L29" s="211">
        <f>J29*K29</f>
        <v>0</v>
      </c>
      <c r="M29" s="211">
        <f>IF(ISBLANK(G29),L29*E29,L29*G29)</f>
        <v>0</v>
      </c>
    </row>
    <row r="30" spans="1:13" s="212" customFormat="1" ht="15" customHeight="1" x14ac:dyDescent="0.2">
      <c r="A30" s="207"/>
      <c r="B30" s="104"/>
      <c r="C30" s="104"/>
      <c r="D30" s="104"/>
      <c r="E30" s="547"/>
      <c r="F30" s="547"/>
      <c r="G30" s="215"/>
      <c r="H30" s="52"/>
      <c r="I30" s="104"/>
      <c r="J30" s="210"/>
      <c r="K30" s="679"/>
      <c r="L30" s="211"/>
      <c r="M30" s="211"/>
    </row>
    <row r="31" spans="1:13" s="212" customFormat="1" ht="30" x14ac:dyDescent="0.2">
      <c r="A31" s="207" t="s">
        <v>104</v>
      </c>
      <c r="B31" s="20" t="s">
        <v>35</v>
      </c>
      <c r="C31" s="104">
        <v>995478</v>
      </c>
      <c r="D31" s="397"/>
      <c r="E31" s="546">
        <v>0.18</v>
      </c>
      <c r="F31" s="546"/>
      <c r="G31" s="663"/>
      <c r="H31" s="52" t="s">
        <v>886</v>
      </c>
      <c r="I31" s="104" t="s">
        <v>151</v>
      </c>
      <c r="J31" s="210">
        <v>176</v>
      </c>
      <c r="K31" s="678"/>
      <c r="L31" s="211">
        <f>J31*K31</f>
        <v>0</v>
      </c>
      <c r="M31" s="211">
        <f>IF(ISBLANK(G31),L31*E31,L31*G31)</f>
        <v>0</v>
      </c>
    </row>
    <row r="32" spans="1:13" s="212" customFormat="1" ht="15" customHeight="1" x14ac:dyDescent="0.2">
      <c r="A32" s="207"/>
      <c r="B32" s="104"/>
      <c r="C32" s="104"/>
      <c r="D32" s="394"/>
      <c r="E32" s="541"/>
      <c r="F32" s="542"/>
      <c r="G32" s="209"/>
      <c r="H32" s="52"/>
      <c r="I32" s="104"/>
      <c r="J32" s="210"/>
      <c r="K32" s="681"/>
      <c r="L32" s="211"/>
      <c r="M32" s="211"/>
    </row>
    <row r="33" spans="1:13" s="212" customFormat="1" ht="90" x14ac:dyDescent="0.2">
      <c r="A33" s="207">
        <v>5</v>
      </c>
      <c r="B33" s="20" t="s">
        <v>35</v>
      </c>
      <c r="C33" s="104">
        <v>995424</v>
      </c>
      <c r="D33" s="397"/>
      <c r="E33" s="546">
        <v>0.18</v>
      </c>
      <c r="F33" s="546"/>
      <c r="G33" s="663"/>
      <c r="H33" s="52" t="s">
        <v>887</v>
      </c>
      <c r="I33" s="104" t="s">
        <v>218</v>
      </c>
      <c r="J33" s="210">
        <v>56</v>
      </c>
      <c r="K33" s="678"/>
      <c r="L33" s="211">
        <f>J33*K33</f>
        <v>0</v>
      </c>
      <c r="M33" s="211">
        <f>IF(ISBLANK(G33),L33*E33,L33*G33)</f>
        <v>0</v>
      </c>
    </row>
    <row r="34" spans="1:13" s="212" customFormat="1" ht="15" customHeight="1" x14ac:dyDescent="0.3">
      <c r="A34" s="207"/>
      <c r="B34" s="104"/>
      <c r="C34" s="104"/>
      <c r="D34" s="104"/>
      <c r="E34" s="547"/>
      <c r="F34" s="547"/>
      <c r="G34" s="215"/>
      <c r="H34" s="52"/>
      <c r="I34" s="104"/>
      <c r="J34" s="104"/>
      <c r="K34" s="679"/>
      <c r="L34" s="218"/>
      <c r="M34" s="218"/>
    </row>
    <row r="35" spans="1:13" s="212" customFormat="1" ht="60" x14ac:dyDescent="0.2">
      <c r="A35" s="207">
        <v>6</v>
      </c>
      <c r="B35" s="20" t="s">
        <v>35</v>
      </c>
      <c r="C35" s="104">
        <v>995411</v>
      </c>
      <c r="D35" s="397"/>
      <c r="E35" s="546">
        <v>0.18</v>
      </c>
      <c r="F35" s="546"/>
      <c r="G35" s="663"/>
      <c r="H35" s="52" t="s">
        <v>888</v>
      </c>
      <c r="I35" s="104" t="s">
        <v>79</v>
      </c>
      <c r="J35" s="210">
        <v>61.199999999999996</v>
      </c>
      <c r="K35" s="678"/>
      <c r="L35" s="211">
        <f>J35*K35</f>
        <v>0</v>
      </c>
      <c r="M35" s="211">
        <f>IF(ISBLANK(G35),L35*E35,L35*G35)</f>
        <v>0</v>
      </c>
    </row>
    <row r="36" spans="1:13" s="212" customFormat="1" ht="15" customHeight="1" x14ac:dyDescent="0.2">
      <c r="A36" s="207"/>
      <c r="B36" s="104"/>
      <c r="C36" s="104"/>
      <c r="D36" s="394"/>
      <c r="E36" s="541"/>
      <c r="F36" s="542"/>
      <c r="G36" s="209"/>
      <c r="H36" s="52"/>
      <c r="I36" s="104"/>
      <c r="J36" s="210"/>
      <c r="K36" s="680"/>
      <c r="L36" s="210"/>
      <c r="M36" s="210"/>
    </row>
    <row r="37" spans="1:13" s="212" customFormat="1" ht="45" x14ac:dyDescent="0.2">
      <c r="A37" s="207">
        <v>7</v>
      </c>
      <c r="B37" s="20" t="s">
        <v>35</v>
      </c>
      <c r="C37" s="104"/>
      <c r="D37" s="394"/>
      <c r="E37" s="541"/>
      <c r="F37" s="542"/>
      <c r="G37" s="209"/>
      <c r="H37" s="52" t="s">
        <v>889</v>
      </c>
      <c r="I37" s="104"/>
      <c r="J37" s="210"/>
      <c r="K37" s="680"/>
      <c r="L37" s="211"/>
      <c r="M37" s="211"/>
    </row>
    <row r="38" spans="1:13" s="212" customFormat="1" ht="45" x14ac:dyDescent="0.2">
      <c r="A38" s="207" t="s">
        <v>98</v>
      </c>
      <c r="B38" s="20" t="s">
        <v>35</v>
      </c>
      <c r="C38" s="104">
        <v>995424</v>
      </c>
      <c r="D38" s="397"/>
      <c r="E38" s="546">
        <v>0.18</v>
      </c>
      <c r="F38" s="546"/>
      <c r="G38" s="663"/>
      <c r="H38" s="52" t="s">
        <v>890</v>
      </c>
      <c r="I38" s="104" t="s">
        <v>218</v>
      </c>
      <c r="J38" s="210">
        <v>16</v>
      </c>
      <c r="K38" s="678"/>
      <c r="L38" s="211">
        <f>J38*K38</f>
        <v>0</v>
      </c>
      <c r="M38" s="211">
        <f>IF(ISBLANK(G38),L38*E38,L38*G38)</f>
        <v>0</v>
      </c>
    </row>
    <row r="39" spans="1:13" s="212" customFormat="1" ht="30" x14ac:dyDescent="0.2">
      <c r="A39" s="207" t="s">
        <v>101</v>
      </c>
      <c r="B39" s="20" t="s">
        <v>35</v>
      </c>
      <c r="C39" s="104">
        <v>995424</v>
      </c>
      <c r="D39" s="397"/>
      <c r="E39" s="546">
        <v>0.18</v>
      </c>
      <c r="F39" s="546"/>
      <c r="G39" s="663"/>
      <c r="H39" s="52" t="s">
        <v>891</v>
      </c>
      <c r="I39" s="104" t="s">
        <v>218</v>
      </c>
      <c r="J39" s="210">
        <v>16</v>
      </c>
      <c r="K39" s="678"/>
      <c r="L39" s="211">
        <f>J39*K39</f>
        <v>0</v>
      </c>
      <c r="M39" s="211">
        <f>IF(ISBLANK(G39),L39*E39,L39*G39)</f>
        <v>0</v>
      </c>
    </row>
    <row r="40" spans="1:13" s="212" customFormat="1" ht="30" x14ac:dyDescent="0.25">
      <c r="A40" s="207"/>
      <c r="B40" s="20" t="s">
        <v>35</v>
      </c>
      <c r="C40" s="104">
        <v>995424</v>
      </c>
      <c r="D40" s="397"/>
      <c r="E40" s="546">
        <v>0.18</v>
      </c>
      <c r="F40" s="546"/>
      <c r="G40" s="663"/>
      <c r="H40" s="219" t="s">
        <v>892</v>
      </c>
      <c r="I40" s="220" t="s">
        <v>218</v>
      </c>
      <c r="J40" s="210">
        <v>16</v>
      </c>
      <c r="K40" s="678"/>
      <c r="L40" s="211">
        <f>J40*K40</f>
        <v>0</v>
      </c>
      <c r="M40" s="211">
        <f>IF(ISBLANK(G40),L40*E40,L40*G40)</f>
        <v>0</v>
      </c>
    </row>
    <row r="41" spans="1:13" s="212" customFormat="1" x14ac:dyDescent="0.2">
      <c r="A41" s="207"/>
      <c r="B41" s="20"/>
      <c r="C41" s="104"/>
      <c r="D41" s="394"/>
      <c r="E41" s="208"/>
      <c r="F41" s="209"/>
      <c r="G41" s="209"/>
      <c r="H41" s="221"/>
      <c r="I41" s="104"/>
      <c r="J41" s="210"/>
      <c r="K41" s="681"/>
      <c r="L41" s="211"/>
      <c r="M41" s="211"/>
    </row>
    <row r="42" spans="1:13" s="212" customFormat="1" ht="63" customHeight="1" x14ac:dyDescent="0.25">
      <c r="A42" s="207">
        <v>8</v>
      </c>
      <c r="B42" s="20" t="s">
        <v>35</v>
      </c>
      <c r="C42" s="104"/>
      <c r="D42" s="394"/>
      <c r="E42" s="541"/>
      <c r="F42" s="542"/>
      <c r="G42" s="209"/>
      <c r="H42" s="222" t="s">
        <v>893</v>
      </c>
      <c r="I42" s="223"/>
      <c r="J42" s="210"/>
      <c r="K42" s="681"/>
      <c r="L42" s="211"/>
      <c r="M42" s="211"/>
    </row>
    <row r="43" spans="1:13" s="212" customFormat="1" ht="15" customHeight="1" x14ac:dyDescent="0.25">
      <c r="A43" s="207"/>
      <c r="B43" s="224"/>
      <c r="C43" s="224">
        <v>995472</v>
      </c>
      <c r="D43" s="397"/>
      <c r="E43" s="541">
        <v>0.18</v>
      </c>
      <c r="F43" s="542"/>
      <c r="G43" s="663"/>
      <c r="H43" s="225" t="s">
        <v>894</v>
      </c>
      <c r="I43" s="223" t="s">
        <v>212</v>
      </c>
      <c r="J43" s="210">
        <v>500</v>
      </c>
      <c r="K43" s="678"/>
      <c r="L43" s="211">
        <f>J43*K43</f>
        <v>0</v>
      </c>
      <c r="M43" s="211">
        <f>IF(ISBLANK(G43),L43*E43,L43*G43)</f>
        <v>0</v>
      </c>
    </row>
    <row r="44" spans="1:13" s="212" customFormat="1" ht="15" customHeight="1" x14ac:dyDescent="0.2">
      <c r="A44" s="207"/>
      <c r="B44" s="224"/>
      <c r="C44" s="224"/>
      <c r="D44" s="395"/>
      <c r="E44" s="208"/>
      <c r="F44" s="209"/>
      <c r="G44" s="209"/>
      <c r="H44" s="221"/>
      <c r="I44" s="104"/>
      <c r="J44" s="210"/>
      <c r="K44" s="681"/>
      <c r="L44" s="211"/>
      <c r="M44" s="211"/>
    </row>
    <row r="45" spans="1:13" s="212" customFormat="1" ht="60" x14ac:dyDescent="0.2">
      <c r="A45" s="207">
        <v>9</v>
      </c>
      <c r="B45" s="20" t="s">
        <v>35</v>
      </c>
      <c r="C45" s="104">
        <v>995476</v>
      </c>
      <c r="D45" s="397"/>
      <c r="E45" s="546">
        <v>0.18</v>
      </c>
      <c r="F45" s="546"/>
      <c r="G45" s="663"/>
      <c r="H45" s="226" t="s">
        <v>895</v>
      </c>
      <c r="I45" s="227" t="s">
        <v>79</v>
      </c>
      <c r="J45" s="210">
        <v>30</v>
      </c>
      <c r="K45" s="678"/>
      <c r="L45" s="211">
        <f>J45*K45</f>
        <v>0</v>
      </c>
      <c r="M45" s="211">
        <f>IF(ISBLANK(G45),L45*E45,L45*G45)</f>
        <v>0</v>
      </c>
    </row>
    <row r="46" spans="1:13" s="212" customFormat="1" ht="15" customHeight="1" x14ac:dyDescent="0.2">
      <c r="A46" s="207"/>
      <c r="B46" s="224"/>
      <c r="C46" s="224"/>
      <c r="D46" s="395"/>
      <c r="E46" s="208"/>
      <c r="F46" s="209"/>
      <c r="G46" s="209"/>
      <c r="H46" s="221"/>
      <c r="I46" s="227"/>
      <c r="J46" s="210"/>
      <c r="K46" s="681"/>
      <c r="L46" s="211"/>
      <c r="M46" s="211"/>
    </row>
    <row r="47" spans="1:13" s="212" customFormat="1" ht="60" x14ac:dyDescent="0.2">
      <c r="A47" s="207">
        <v>10</v>
      </c>
      <c r="B47" s="20" t="s">
        <v>35</v>
      </c>
      <c r="C47" s="104">
        <v>995412</v>
      </c>
      <c r="D47" s="397"/>
      <c r="E47" s="546">
        <v>0.18</v>
      </c>
      <c r="F47" s="546"/>
      <c r="G47" s="663"/>
      <c r="H47" s="30" t="s">
        <v>896</v>
      </c>
      <c r="I47" s="104" t="s">
        <v>897</v>
      </c>
      <c r="J47" s="210">
        <v>165.6</v>
      </c>
      <c r="K47" s="678"/>
      <c r="L47" s="211">
        <f>J47*K47</f>
        <v>0</v>
      </c>
      <c r="M47" s="211">
        <f>IF(ISBLANK(G47),L47*E47,L47*G47)</f>
        <v>0</v>
      </c>
    </row>
    <row r="48" spans="1:13" s="212" customFormat="1" x14ac:dyDescent="0.2">
      <c r="A48" s="207"/>
      <c r="B48" s="224"/>
      <c r="C48" s="224"/>
      <c r="D48" s="395"/>
      <c r="E48" s="208"/>
      <c r="F48" s="209"/>
      <c r="G48" s="209"/>
      <c r="H48" s="221"/>
      <c r="I48" s="104"/>
      <c r="J48" s="210"/>
      <c r="K48" s="681"/>
      <c r="L48" s="211"/>
      <c r="M48" s="211"/>
    </row>
    <row r="49" spans="1:14" s="212" customFormat="1" ht="60" x14ac:dyDescent="0.2">
      <c r="A49" s="207">
        <v>11</v>
      </c>
      <c r="B49" s="20" t="s">
        <v>35</v>
      </c>
      <c r="C49" s="104">
        <v>995428</v>
      </c>
      <c r="D49" s="397"/>
      <c r="E49" s="546">
        <v>0.18</v>
      </c>
      <c r="F49" s="546"/>
      <c r="G49" s="663"/>
      <c r="H49" s="30" t="s">
        <v>898</v>
      </c>
      <c r="I49" s="104" t="s">
        <v>897</v>
      </c>
      <c r="J49" s="210">
        <v>82.5</v>
      </c>
      <c r="K49" s="678"/>
      <c r="L49" s="211">
        <f>J49*K49</f>
        <v>0</v>
      </c>
      <c r="M49" s="211">
        <f>IF(ISBLANK(G49),L49*E49,L49*G49)</f>
        <v>0</v>
      </c>
    </row>
    <row r="50" spans="1:14" s="212" customFormat="1" x14ac:dyDescent="0.2">
      <c r="A50" s="207"/>
      <c r="B50" s="228"/>
      <c r="C50" s="224"/>
      <c r="D50" s="395"/>
      <c r="E50" s="208"/>
      <c r="F50" s="209"/>
      <c r="G50" s="209"/>
      <c r="H50" s="229"/>
      <c r="I50" s="104"/>
      <c r="J50" s="210"/>
      <c r="K50" s="681"/>
      <c r="L50" s="211"/>
      <c r="M50" s="211"/>
    </row>
    <row r="51" spans="1:14" s="212" customFormat="1" ht="255" x14ac:dyDescent="0.2">
      <c r="A51" s="207">
        <v>12</v>
      </c>
      <c r="B51" s="20" t="s">
        <v>35</v>
      </c>
      <c r="C51" s="224">
        <v>995429</v>
      </c>
      <c r="D51" s="397"/>
      <c r="E51" s="541">
        <v>0.18</v>
      </c>
      <c r="F51" s="542"/>
      <c r="G51" s="663"/>
      <c r="H51" s="230" t="s">
        <v>899</v>
      </c>
      <c r="I51" s="104" t="s">
        <v>82</v>
      </c>
      <c r="J51" s="210">
        <v>1187.8660499999999</v>
      </c>
      <c r="K51" s="213"/>
      <c r="L51" s="211">
        <f>J51*K51</f>
        <v>0</v>
      </c>
      <c r="M51" s="211">
        <f>IF(ISBLANK(G51),L51*E51,L51*G51)</f>
        <v>0</v>
      </c>
    </row>
    <row r="52" spans="1:14" s="212" customFormat="1" x14ac:dyDescent="0.2">
      <c r="A52" s="207"/>
      <c r="B52" s="224"/>
      <c r="C52" s="224"/>
      <c r="D52" s="395"/>
      <c r="E52" s="208"/>
      <c r="F52" s="209"/>
      <c r="G52" s="209"/>
      <c r="H52" s="229"/>
      <c r="I52" s="104"/>
      <c r="J52" s="210"/>
      <c r="K52" s="677"/>
      <c r="L52" s="211"/>
      <c r="M52" s="211"/>
    </row>
    <row r="53" spans="1:14" s="237" customFormat="1" ht="20.100000000000001" customHeight="1" x14ac:dyDescent="0.25">
      <c r="A53" s="198"/>
      <c r="B53" s="224"/>
      <c r="C53" s="224" t="s">
        <v>900</v>
      </c>
      <c r="D53" s="224"/>
      <c r="E53" s="543"/>
      <c r="F53" s="543"/>
      <c r="G53" s="396"/>
      <c r="H53" s="231"/>
      <c r="I53" s="232"/>
      <c r="J53" s="233"/>
      <c r="K53" s="234" t="s">
        <v>901</v>
      </c>
      <c r="L53" s="235">
        <f>SUM(L19:L52)</f>
        <v>0</v>
      </c>
      <c r="M53" s="235">
        <f>SUM(M19:M52)</f>
        <v>0</v>
      </c>
      <c r="N53" s="236"/>
    </row>
    <row r="54" spans="1:14" x14ac:dyDescent="0.25">
      <c r="A54" s="237"/>
      <c r="B54" s="237"/>
      <c r="C54" s="237"/>
      <c r="D54" s="237"/>
      <c r="E54" s="237"/>
      <c r="F54" s="237"/>
      <c r="G54" s="237"/>
    </row>
    <row r="55" spans="1:14" hidden="1" x14ac:dyDescent="0.25">
      <c r="A55" s="239" t="s">
        <v>902</v>
      </c>
      <c r="B55" s="237"/>
      <c r="C55" s="237"/>
      <c r="D55" s="237"/>
      <c r="E55" s="237"/>
      <c r="F55" s="237"/>
      <c r="G55" s="237"/>
      <c r="L55" s="240"/>
    </row>
    <row r="56" spans="1:14" hidden="1" x14ac:dyDescent="0.25">
      <c r="A56" s="239"/>
      <c r="B56" s="237"/>
      <c r="C56" s="237"/>
      <c r="D56" s="237"/>
      <c r="E56" s="237"/>
      <c r="F56" s="237"/>
      <c r="G56" s="237"/>
      <c r="L56" s="240"/>
    </row>
    <row r="57" spans="1:14" hidden="1" x14ac:dyDescent="0.25">
      <c r="A57" s="239"/>
      <c r="B57" s="237"/>
      <c r="C57" s="237"/>
      <c r="D57" s="237"/>
      <c r="E57" s="237"/>
      <c r="F57" s="237"/>
      <c r="G57" s="237"/>
      <c r="L57" s="240"/>
    </row>
    <row r="58" spans="1:14" hidden="1" x14ac:dyDescent="0.25">
      <c r="A58" s="241" t="s">
        <v>903</v>
      </c>
      <c r="B58" s="199" t="e">
        <v>#REF!</v>
      </c>
      <c r="C58" s="238"/>
      <c r="D58" s="238"/>
      <c r="E58" s="238"/>
      <c r="F58" s="238"/>
      <c r="G58" s="238"/>
      <c r="H58" s="238"/>
      <c r="J58" s="241" t="s">
        <v>904</v>
      </c>
      <c r="K58" s="242" t="e">
        <v>#REF!</v>
      </c>
      <c r="L58" s="238"/>
      <c r="M58" s="238"/>
    </row>
    <row r="59" spans="1:14" hidden="1" x14ac:dyDescent="0.25">
      <c r="A59" s="241" t="s">
        <v>905</v>
      </c>
      <c r="B59" s="199" t="e">
        <v>#REF!</v>
      </c>
      <c r="C59" s="238"/>
      <c r="D59" s="238"/>
      <c r="E59" s="238"/>
      <c r="F59" s="238"/>
      <c r="G59" s="238"/>
      <c r="H59" s="238"/>
      <c r="J59" s="241" t="s">
        <v>906</v>
      </c>
      <c r="K59" s="242" t="e">
        <v>#REF!</v>
      </c>
      <c r="L59" s="238"/>
      <c r="M59" s="243"/>
    </row>
    <row r="60" spans="1:14" hidden="1" x14ac:dyDescent="0.25">
      <c r="E60" s="1"/>
      <c r="F60" s="1"/>
      <c r="G60" s="1"/>
      <c r="H60" s="1"/>
      <c r="I60" s="1"/>
      <c r="J60" s="1"/>
      <c r="K60" s="1"/>
      <c r="L60" s="1"/>
      <c r="M60" s="1"/>
    </row>
    <row r="61" spans="1:14" x14ac:dyDescent="0.25">
      <c r="E61" s="1"/>
      <c r="F61" s="1"/>
      <c r="G61" s="1"/>
      <c r="H61" s="1"/>
      <c r="I61" s="1"/>
      <c r="J61" s="1"/>
      <c r="K61" s="1"/>
      <c r="L61" s="1"/>
      <c r="M61" s="1"/>
    </row>
    <row r="62" spans="1:14" x14ac:dyDescent="0.25">
      <c r="E62" s="1"/>
      <c r="F62" s="1"/>
      <c r="G62" s="1"/>
      <c r="H62" s="1"/>
      <c r="I62" s="1"/>
      <c r="J62" s="1"/>
      <c r="K62" s="1"/>
      <c r="L62" s="180"/>
      <c r="M62" s="1"/>
    </row>
    <row r="63" spans="1:14" x14ac:dyDescent="0.25">
      <c r="E63" s="1"/>
      <c r="F63" s="1"/>
      <c r="G63" s="1"/>
      <c r="H63" s="1"/>
      <c r="I63" s="1"/>
      <c r="J63" s="1"/>
      <c r="K63" s="1"/>
      <c r="L63" s="180"/>
      <c r="M63" s="1"/>
    </row>
    <row r="64" spans="1:14" x14ac:dyDescent="0.25">
      <c r="E64" s="1"/>
      <c r="F64" s="1"/>
      <c r="G64" s="1"/>
      <c r="H64" s="1"/>
      <c r="I64" s="1"/>
      <c r="J64" s="1"/>
      <c r="K64" s="1"/>
      <c r="L64" s="1"/>
      <c r="M64" s="1"/>
    </row>
    <row r="65" spans="5:13" x14ac:dyDescent="0.25">
      <c r="E65" s="1"/>
      <c r="F65" s="1"/>
      <c r="G65" s="1"/>
      <c r="H65" s="1"/>
      <c r="I65" s="1"/>
      <c r="J65" s="1"/>
      <c r="K65" s="1"/>
      <c r="L65" s="1"/>
      <c r="M65" s="1"/>
    </row>
    <row r="66" spans="5:13" x14ac:dyDescent="0.25">
      <c r="E66" s="1"/>
      <c r="F66" s="1"/>
      <c r="G66" s="1"/>
      <c r="H66" s="1"/>
      <c r="I66" s="1"/>
      <c r="J66" s="1"/>
      <c r="K66" s="1"/>
      <c r="L66" s="1"/>
      <c r="M66" s="1"/>
    </row>
    <row r="67" spans="5:13" x14ac:dyDescent="0.25">
      <c r="E67" s="1"/>
      <c r="F67" s="1"/>
      <c r="G67" s="1"/>
      <c r="H67" s="1"/>
      <c r="I67" s="1"/>
      <c r="J67" s="1"/>
      <c r="K67" s="1"/>
      <c r="L67" s="1"/>
      <c r="M67" s="1"/>
    </row>
    <row r="68" spans="5:13" x14ac:dyDescent="0.25">
      <c r="E68" s="1"/>
      <c r="F68" s="1"/>
      <c r="G68" s="1"/>
      <c r="H68" s="1"/>
      <c r="I68" s="1"/>
      <c r="J68" s="1"/>
      <c r="K68" s="1"/>
      <c r="L68" s="1"/>
      <c r="M68" s="1"/>
    </row>
    <row r="69" spans="5:13" x14ac:dyDescent="0.25">
      <c r="E69" s="1"/>
      <c r="F69" s="1"/>
      <c r="G69" s="1"/>
      <c r="H69" s="1"/>
      <c r="I69" s="1"/>
      <c r="J69" s="1"/>
      <c r="K69" s="1"/>
      <c r="L69" s="1"/>
      <c r="M69" s="1"/>
    </row>
    <row r="70" spans="5:13" x14ac:dyDescent="0.25">
      <c r="E70" s="1"/>
      <c r="F70" s="1"/>
      <c r="G70" s="1"/>
      <c r="H70" s="1"/>
      <c r="I70" s="1"/>
      <c r="J70" s="1"/>
      <c r="K70" s="1"/>
      <c r="L70" s="1"/>
      <c r="M70" s="1"/>
    </row>
  </sheetData>
  <mergeCells count="65">
    <mergeCell ref="A9:C9"/>
    <mergeCell ref="E9:J9"/>
    <mergeCell ref="K9:M9"/>
    <mergeCell ref="A1:M1"/>
    <mergeCell ref="A2:M2"/>
    <mergeCell ref="A3:M3"/>
    <mergeCell ref="A4:M4"/>
    <mergeCell ref="A5:M5"/>
    <mergeCell ref="A6:M6"/>
    <mergeCell ref="E7:J7"/>
    <mergeCell ref="K7:M7"/>
    <mergeCell ref="A8:C8"/>
    <mergeCell ref="E8:J8"/>
    <mergeCell ref="K8:M8"/>
    <mergeCell ref="E10:J10"/>
    <mergeCell ref="K10:M10"/>
    <mergeCell ref="E11:J11"/>
    <mergeCell ref="K11:M11"/>
    <mergeCell ref="A12:J12"/>
    <mergeCell ref="K12:M12"/>
    <mergeCell ref="K15:K16"/>
    <mergeCell ref="L15:L16"/>
    <mergeCell ref="M15:M16"/>
    <mergeCell ref="E17:F17"/>
    <mergeCell ref="A13:M13"/>
    <mergeCell ref="E14:F14"/>
    <mergeCell ref="J14:L14"/>
    <mergeCell ref="A15:A16"/>
    <mergeCell ref="B15:B16"/>
    <mergeCell ref="H15:H16"/>
    <mergeCell ref="I15:I16"/>
    <mergeCell ref="E22:F22"/>
    <mergeCell ref="E23:F23"/>
    <mergeCell ref="E24:F24"/>
    <mergeCell ref="E25:F25"/>
    <mergeCell ref="J15:J16"/>
    <mergeCell ref="E18:F18"/>
    <mergeCell ref="H18:I18"/>
    <mergeCell ref="E19:F19"/>
    <mergeCell ref="E20:F20"/>
    <mergeCell ref="E21:F21"/>
    <mergeCell ref="E36:F36"/>
    <mergeCell ref="E37:F37"/>
    <mergeCell ref="E26:F26"/>
    <mergeCell ref="E27:F27"/>
    <mergeCell ref="E28:F28"/>
    <mergeCell ref="E29:F29"/>
    <mergeCell ref="E30:F30"/>
    <mergeCell ref="E31:F31"/>
    <mergeCell ref="E51:F51"/>
    <mergeCell ref="E53:F53"/>
    <mergeCell ref="E15:G16"/>
    <mergeCell ref="D15:D16"/>
    <mergeCell ref="E43:F43"/>
    <mergeCell ref="E38:F38"/>
    <mergeCell ref="E39:F39"/>
    <mergeCell ref="E40:F40"/>
    <mergeCell ref="E42:F42"/>
    <mergeCell ref="E45:F45"/>
    <mergeCell ref="E47:F47"/>
    <mergeCell ref="E49:F49"/>
    <mergeCell ref="E32:F32"/>
    <mergeCell ref="E33:F33"/>
    <mergeCell ref="E34:F34"/>
    <mergeCell ref="E35:F35"/>
  </mergeCells>
  <pageMargins left="0.25" right="0.25"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D4523-3B72-40D0-A043-F5D64AE011E6}">
  <dimension ref="A1:T57"/>
  <sheetViews>
    <sheetView topLeftCell="A46" zoomScale="87" zoomScaleNormal="87" workbookViewId="0">
      <selection activeCell="N54" sqref="N54"/>
    </sheetView>
  </sheetViews>
  <sheetFormatPr defaultRowHeight="15" x14ac:dyDescent="0.25"/>
  <cols>
    <col min="2" max="2" width="14" customWidth="1"/>
    <col min="4" max="7" width="9.140625" customWidth="1"/>
    <col min="8" max="8" width="55.85546875" customWidth="1"/>
    <col min="10" max="10" width="10.28515625" customWidth="1"/>
    <col min="13" max="13" width="11.28515625" customWidth="1"/>
    <col min="14" max="14" width="17.5703125" customWidth="1"/>
    <col min="15" max="15" width="17.28515625" customWidth="1"/>
    <col min="17" max="17" width="10.85546875" bestFit="1" customWidth="1"/>
  </cols>
  <sheetData>
    <row r="1" spans="1:20" ht="15.75" x14ac:dyDescent="0.3">
      <c r="A1" s="597" t="s">
        <v>0</v>
      </c>
      <c r="B1" s="598"/>
      <c r="C1" s="598"/>
      <c r="D1" s="598"/>
      <c r="E1" s="598"/>
      <c r="F1" s="598"/>
      <c r="G1" s="598"/>
      <c r="H1" s="598"/>
      <c r="I1" s="598"/>
      <c r="J1" s="598"/>
      <c r="K1" s="598"/>
      <c r="L1" s="598"/>
      <c r="M1" s="598"/>
      <c r="N1" s="598"/>
      <c r="O1" s="598"/>
      <c r="P1" s="244"/>
      <c r="Q1" s="245"/>
      <c r="R1" s="245"/>
      <c r="S1" s="245"/>
      <c r="T1" s="245"/>
    </row>
    <row r="2" spans="1:20" ht="15.75" x14ac:dyDescent="0.3">
      <c r="A2" s="600" t="s">
        <v>1</v>
      </c>
      <c r="B2" s="601"/>
      <c r="C2" s="601"/>
      <c r="D2" s="601"/>
      <c r="E2" s="601"/>
      <c r="F2" s="601"/>
      <c r="G2" s="601"/>
      <c r="H2" s="601"/>
      <c r="I2" s="601"/>
      <c r="J2" s="601"/>
      <c r="K2" s="601"/>
      <c r="L2" s="601"/>
      <c r="M2" s="601"/>
      <c r="N2" s="601"/>
      <c r="O2" s="601"/>
      <c r="P2" s="244"/>
      <c r="Q2" s="245"/>
      <c r="R2" s="245"/>
      <c r="S2" s="245"/>
      <c r="T2" s="245"/>
    </row>
    <row r="3" spans="1:20" ht="15.75" x14ac:dyDescent="0.3">
      <c r="A3" s="600" t="s">
        <v>2</v>
      </c>
      <c r="B3" s="601"/>
      <c r="C3" s="601"/>
      <c r="D3" s="601"/>
      <c r="E3" s="601"/>
      <c r="F3" s="601"/>
      <c r="G3" s="601"/>
      <c r="H3" s="601"/>
      <c r="I3" s="601"/>
      <c r="J3" s="601"/>
      <c r="K3" s="601"/>
      <c r="L3" s="601"/>
      <c r="M3" s="601"/>
      <c r="N3" s="601"/>
      <c r="O3" s="601"/>
      <c r="P3" s="244"/>
      <c r="Q3" s="245"/>
      <c r="R3" s="245"/>
      <c r="S3" s="245"/>
      <c r="T3" s="245"/>
    </row>
    <row r="4" spans="1:20" ht="15.75" x14ac:dyDescent="0.3">
      <c r="A4" s="600" t="s">
        <v>907</v>
      </c>
      <c r="B4" s="601"/>
      <c r="C4" s="601"/>
      <c r="D4" s="601"/>
      <c r="E4" s="601"/>
      <c r="F4" s="601"/>
      <c r="G4" s="601"/>
      <c r="H4" s="601"/>
      <c r="I4" s="601"/>
      <c r="J4" s="601"/>
      <c r="K4" s="601"/>
      <c r="L4" s="601"/>
      <c r="M4" s="601"/>
      <c r="N4" s="601"/>
      <c r="O4" s="603"/>
      <c r="P4" s="244"/>
      <c r="Q4" s="245"/>
      <c r="R4" s="245"/>
      <c r="S4" s="245"/>
      <c r="T4" s="245"/>
    </row>
    <row r="5" spans="1:20" ht="15.75" x14ac:dyDescent="0.3">
      <c r="A5" s="600" t="s">
        <v>5</v>
      </c>
      <c r="B5" s="601"/>
      <c r="C5" s="601"/>
      <c r="D5" s="601"/>
      <c r="E5" s="601"/>
      <c r="F5" s="601"/>
      <c r="G5" s="601"/>
      <c r="H5" s="601"/>
      <c r="I5" s="601"/>
      <c r="J5" s="601"/>
      <c r="K5" s="601"/>
      <c r="L5" s="601"/>
      <c r="M5" s="601"/>
      <c r="N5" s="601"/>
      <c r="O5" s="603"/>
      <c r="P5" s="244"/>
      <c r="Q5" s="245"/>
      <c r="R5" s="245"/>
      <c r="S5" s="245"/>
      <c r="T5" s="245"/>
    </row>
    <row r="6" spans="1:20" x14ac:dyDescent="0.25">
      <c r="A6" s="246" t="s">
        <v>6</v>
      </c>
      <c r="B6" s="247" t="s">
        <v>674</v>
      </c>
      <c r="C6" s="247" t="s">
        <v>674</v>
      </c>
      <c r="D6" s="247" t="s">
        <v>674</v>
      </c>
      <c r="E6" s="591" t="s">
        <v>674</v>
      </c>
      <c r="F6" s="591"/>
      <c r="G6" s="591"/>
      <c r="H6" s="591"/>
      <c r="I6" s="591"/>
      <c r="J6" s="591"/>
      <c r="K6" s="591"/>
      <c r="L6" s="591"/>
      <c r="M6" s="592"/>
      <c r="N6" s="593" t="s">
        <v>7</v>
      </c>
      <c r="O6" s="593"/>
      <c r="P6" s="248"/>
      <c r="Q6" s="248"/>
      <c r="R6" s="248"/>
      <c r="S6" s="248"/>
      <c r="T6" s="248"/>
    </row>
    <row r="7" spans="1:20" x14ac:dyDescent="0.25">
      <c r="A7" s="595" t="s">
        <v>8</v>
      </c>
      <c r="B7" s="593"/>
      <c r="C7" s="593"/>
      <c r="D7" s="596"/>
      <c r="E7" s="591" t="s">
        <v>674</v>
      </c>
      <c r="F7" s="591"/>
      <c r="G7" s="591"/>
      <c r="H7" s="591"/>
      <c r="I7" s="591"/>
      <c r="J7" s="591"/>
      <c r="K7" s="591"/>
      <c r="L7" s="591"/>
      <c r="M7" s="592"/>
      <c r="N7" s="593" t="s">
        <v>9</v>
      </c>
      <c r="O7" s="593"/>
      <c r="P7" s="248"/>
      <c r="Q7" s="248"/>
      <c r="R7" s="248"/>
      <c r="S7" s="248"/>
      <c r="T7" s="248"/>
    </row>
    <row r="8" spans="1:20" x14ac:dyDescent="0.25">
      <c r="A8" s="595" t="s">
        <v>10</v>
      </c>
      <c r="B8" s="593"/>
      <c r="C8" s="593"/>
      <c r="D8" s="596"/>
      <c r="E8" s="591" t="s">
        <v>674</v>
      </c>
      <c r="F8" s="591"/>
      <c r="G8" s="591"/>
      <c r="H8" s="591"/>
      <c r="I8" s="591"/>
      <c r="J8" s="591"/>
      <c r="K8" s="591"/>
      <c r="L8" s="591"/>
      <c r="M8" s="592"/>
      <c r="N8" s="593" t="s">
        <v>11</v>
      </c>
      <c r="O8" s="593"/>
      <c r="P8" s="248"/>
      <c r="Q8" s="248"/>
      <c r="R8" s="248"/>
      <c r="S8" s="248"/>
      <c r="T8" s="248"/>
    </row>
    <row r="9" spans="1:20" x14ac:dyDescent="0.25">
      <c r="A9" s="246" t="s">
        <v>674</v>
      </c>
      <c r="B9" s="247" t="s">
        <v>674</v>
      </c>
      <c r="C9" s="247" t="s">
        <v>674</v>
      </c>
      <c r="D9" s="247" t="s">
        <v>674</v>
      </c>
      <c r="E9" s="591" t="s">
        <v>674</v>
      </c>
      <c r="F9" s="591"/>
      <c r="G9" s="591"/>
      <c r="H9" s="591"/>
      <c r="I9" s="591"/>
      <c r="J9" s="591"/>
      <c r="K9" s="591"/>
      <c r="L9" s="591"/>
      <c r="M9" s="592"/>
      <c r="N9" s="593" t="s">
        <v>12</v>
      </c>
      <c r="O9" s="593"/>
      <c r="P9" s="248"/>
      <c r="Q9" s="248"/>
      <c r="R9" s="248"/>
      <c r="S9" s="248"/>
      <c r="T9" s="248"/>
    </row>
    <row r="10" spans="1:20" x14ac:dyDescent="0.25">
      <c r="A10" s="246" t="s">
        <v>674</v>
      </c>
      <c r="B10" s="247" t="s">
        <v>674</v>
      </c>
      <c r="C10" s="247" t="s">
        <v>674</v>
      </c>
      <c r="D10" s="247" t="s">
        <v>674</v>
      </c>
      <c r="E10" s="591" t="s">
        <v>674</v>
      </c>
      <c r="F10" s="591"/>
      <c r="G10" s="591"/>
      <c r="H10" s="591"/>
      <c r="I10" s="591"/>
      <c r="J10" s="591"/>
      <c r="K10" s="591"/>
      <c r="L10" s="591"/>
      <c r="M10" s="592"/>
      <c r="N10" s="593" t="s">
        <v>13</v>
      </c>
      <c r="O10" s="593"/>
      <c r="P10" s="248"/>
      <c r="Q10" s="248"/>
      <c r="R10" s="248"/>
      <c r="S10" s="248"/>
      <c r="T10" s="248"/>
    </row>
    <row r="11" spans="1:20" x14ac:dyDescent="0.25">
      <c r="A11" s="595" t="s">
        <v>674</v>
      </c>
      <c r="B11" s="593"/>
      <c r="C11" s="593"/>
      <c r="D11" s="593"/>
      <c r="E11" s="593"/>
      <c r="F11" s="593"/>
      <c r="G11" s="593"/>
      <c r="H11" s="593"/>
      <c r="I11" s="594"/>
      <c r="J11" s="249" t="s">
        <v>674</v>
      </c>
      <c r="K11" s="249" t="s">
        <v>674</v>
      </c>
      <c r="L11" s="249" t="s">
        <v>674</v>
      </c>
      <c r="M11" s="249" t="s">
        <v>674</v>
      </c>
      <c r="N11" s="595" t="s">
        <v>14</v>
      </c>
      <c r="O11" s="593"/>
      <c r="P11" s="248"/>
      <c r="Q11" s="248"/>
      <c r="R11" s="248"/>
      <c r="S11" s="248"/>
      <c r="T11" s="248"/>
    </row>
    <row r="12" spans="1:20" ht="47.25" customHeight="1" x14ac:dyDescent="0.25">
      <c r="A12" s="577" t="s">
        <v>908</v>
      </c>
      <c r="B12" s="578"/>
      <c r="C12" s="578"/>
      <c r="D12" s="578"/>
      <c r="E12" s="578"/>
      <c r="F12" s="578"/>
      <c r="G12" s="578"/>
      <c r="H12" s="578"/>
      <c r="I12" s="578"/>
      <c r="J12" s="578"/>
      <c r="K12" s="578"/>
      <c r="L12" s="578"/>
      <c r="M12" s="578"/>
      <c r="N12" s="578"/>
      <c r="O12" s="578"/>
      <c r="P12" s="248"/>
      <c r="Q12" s="248"/>
      <c r="R12" s="248"/>
      <c r="S12" s="248"/>
      <c r="T12" s="248"/>
    </row>
    <row r="13" spans="1:20" ht="17.25" x14ac:dyDescent="0.3">
      <c r="A13" s="579" t="s">
        <v>16</v>
      </c>
      <c r="B13" s="572" t="s">
        <v>17</v>
      </c>
      <c r="C13" s="581" t="s">
        <v>909</v>
      </c>
      <c r="D13" s="581" t="s">
        <v>910</v>
      </c>
      <c r="E13" s="570" t="s">
        <v>911</v>
      </c>
      <c r="F13" s="585" t="s">
        <v>912</v>
      </c>
      <c r="G13" s="586"/>
      <c r="H13" s="589" t="s">
        <v>913</v>
      </c>
      <c r="I13" s="570" t="s">
        <v>914</v>
      </c>
      <c r="J13" s="570" t="s">
        <v>915</v>
      </c>
      <c r="K13" s="570" t="s">
        <v>916</v>
      </c>
      <c r="L13" s="572" t="s">
        <v>26</v>
      </c>
      <c r="M13" s="572" t="s">
        <v>27</v>
      </c>
      <c r="N13" s="574" t="s">
        <v>917</v>
      </c>
      <c r="O13" s="572" t="s">
        <v>29</v>
      </c>
      <c r="P13" s="250"/>
      <c r="Q13" s="250"/>
      <c r="R13" s="250"/>
      <c r="S13" s="250"/>
      <c r="T13" s="250"/>
    </row>
    <row r="14" spans="1:20" ht="48.75" customHeight="1" x14ac:dyDescent="0.3">
      <c r="A14" s="580"/>
      <c r="B14" s="573"/>
      <c r="C14" s="582"/>
      <c r="D14" s="583"/>
      <c r="E14" s="584"/>
      <c r="F14" s="587"/>
      <c r="G14" s="588"/>
      <c r="H14" s="590"/>
      <c r="I14" s="571"/>
      <c r="J14" s="571"/>
      <c r="K14" s="571"/>
      <c r="L14" s="573"/>
      <c r="M14" s="573"/>
      <c r="N14" s="575"/>
      <c r="O14" s="576"/>
      <c r="P14" s="250"/>
      <c r="Q14" s="250"/>
      <c r="R14" s="250"/>
      <c r="S14" s="250"/>
      <c r="T14" s="250"/>
    </row>
    <row r="15" spans="1:20" ht="17.25" x14ac:dyDescent="0.3">
      <c r="A15" s="252">
        <v>1</v>
      </c>
      <c r="B15" s="253">
        <v>2</v>
      </c>
      <c r="C15" s="254">
        <v>3</v>
      </c>
      <c r="D15" s="255">
        <v>4</v>
      </c>
      <c r="E15" s="254">
        <v>5</v>
      </c>
      <c r="F15" s="256">
        <v>6</v>
      </c>
      <c r="G15" s="257">
        <v>7</v>
      </c>
      <c r="H15" s="258">
        <v>8</v>
      </c>
      <c r="I15" s="254">
        <v>9</v>
      </c>
      <c r="J15" s="254">
        <v>10</v>
      </c>
      <c r="K15" s="254">
        <v>11</v>
      </c>
      <c r="L15" s="259">
        <v>12</v>
      </c>
      <c r="M15" s="260">
        <v>13</v>
      </c>
      <c r="N15" s="261" t="s">
        <v>32</v>
      </c>
      <c r="O15" s="262">
        <v>15</v>
      </c>
      <c r="P15" s="250"/>
      <c r="Q15" s="250"/>
      <c r="R15" s="250"/>
      <c r="S15" s="250"/>
      <c r="T15" s="250"/>
    </row>
    <row r="16" spans="1:20" ht="17.25" x14ac:dyDescent="0.3">
      <c r="A16" s="263" t="s">
        <v>674</v>
      </c>
      <c r="B16" s="264" t="s">
        <v>674</v>
      </c>
      <c r="C16" s="265" t="s">
        <v>674</v>
      </c>
      <c r="D16" s="266" t="s">
        <v>674</v>
      </c>
      <c r="E16" s="265" t="s">
        <v>674</v>
      </c>
      <c r="F16" s="265" t="s">
        <v>674</v>
      </c>
      <c r="G16" s="265" t="s">
        <v>674</v>
      </c>
      <c r="H16" s="265" t="s">
        <v>918</v>
      </c>
      <c r="I16" s="264" t="s">
        <v>674</v>
      </c>
      <c r="J16" s="267" t="s">
        <v>674</v>
      </c>
      <c r="K16" s="264" t="s">
        <v>674</v>
      </c>
      <c r="L16" s="268" t="s">
        <v>674</v>
      </c>
      <c r="M16" s="269" t="s">
        <v>674</v>
      </c>
      <c r="N16" s="269" t="s">
        <v>674</v>
      </c>
      <c r="O16" s="270" t="s">
        <v>674</v>
      </c>
      <c r="P16" s="250"/>
      <c r="Q16" s="250"/>
      <c r="R16" s="250"/>
      <c r="S16" s="250"/>
      <c r="T16" s="250"/>
    </row>
    <row r="17" spans="1:20" ht="17.25" x14ac:dyDescent="0.3">
      <c r="A17" s="271" t="s">
        <v>674</v>
      </c>
      <c r="B17" s="272" t="s">
        <v>674</v>
      </c>
      <c r="C17" s="272" t="s">
        <v>674</v>
      </c>
      <c r="D17" s="273" t="s">
        <v>674</v>
      </c>
      <c r="E17" s="272" t="s">
        <v>674</v>
      </c>
      <c r="F17" s="272" t="s">
        <v>674</v>
      </c>
      <c r="G17" s="272" t="s">
        <v>674</v>
      </c>
      <c r="H17" s="265" t="s">
        <v>919</v>
      </c>
      <c r="I17" s="272" t="s">
        <v>674</v>
      </c>
      <c r="J17" s="258" t="s">
        <v>674</v>
      </c>
      <c r="K17" s="272" t="s">
        <v>674</v>
      </c>
      <c r="L17" s="274" t="s">
        <v>674</v>
      </c>
      <c r="M17" s="275" t="s">
        <v>674</v>
      </c>
      <c r="N17" s="275" t="s">
        <v>674</v>
      </c>
      <c r="O17" s="270" t="s">
        <v>674</v>
      </c>
      <c r="P17" s="250"/>
      <c r="Q17" s="250"/>
      <c r="R17" s="250"/>
      <c r="S17" s="250"/>
      <c r="T17" s="250"/>
    </row>
    <row r="18" spans="1:20" ht="159.75" customHeight="1" x14ac:dyDescent="0.3">
      <c r="A18" s="271">
        <v>1</v>
      </c>
      <c r="B18" s="276" t="s">
        <v>920</v>
      </c>
      <c r="C18" s="272" t="s">
        <v>921</v>
      </c>
      <c r="D18" s="277">
        <v>995461</v>
      </c>
      <c r="E18" s="399" t="s">
        <v>674</v>
      </c>
      <c r="F18" s="279">
        <v>0.18</v>
      </c>
      <c r="G18" s="665"/>
      <c r="H18" s="280" t="s">
        <v>922</v>
      </c>
      <c r="I18" s="272" t="s">
        <v>923</v>
      </c>
      <c r="J18" s="258">
        <v>168</v>
      </c>
      <c r="K18" s="272">
        <v>1015</v>
      </c>
      <c r="L18" s="274">
        <v>0.14050000000000001</v>
      </c>
      <c r="M18" s="281">
        <f>K18/(1+L18)</f>
        <v>889.96054362121868</v>
      </c>
      <c r="N18" s="275">
        <f>M18*J18</f>
        <v>149513.37132836474</v>
      </c>
      <c r="O18" s="270">
        <f>IF(ISBLANK(G18),N18*F18,N18*G18)</f>
        <v>26912.406839105653</v>
      </c>
      <c r="P18" s="250"/>
      <c r="Q18" s="250"/>
      <c r="R18" s="250"/>
      <c r="S18" s="250"/>
      <c r="T18" s="250"/>
    </row>
    <row r="19" spans="1:20" ht="139.5" customHeight="1" x14ac:dyDescent="0.3">
      <c r="A19" s="271">
        <v>2</v>
      </c>
      <c r="B19" s="276" t="s">
        <v>920</v>
      </c>
      <c r="C19" s="272" t="s">
        <v>924</v>
      </c>
      <c r="D19" s="277">
        <v>995461</v>
      </c>
      <c r="E19" s="399" t="s">
        <v>674</v>
      </c>
      <c r="F19" s="279">
        <v>0.18</v>
      </c>
      <c r="G19" s="665"/>
      <c r="H19" s="280" t="s">
        <v>925</v>
      </c>
      <c r="I19" s="272" t="s">
        <v>923</v>
      </c>
      <c r="J19" s="258">
        <v>66</v>
      </c>
      <c r="K19" s="272">
        <v>1182</v>
      </c>
      <c r="L19" s="274">
        <v>0.14050000000000001</v>
      </c>
      <c r="M19" s="281">
        <f t="shared" ref="M19:M52" si="0">K19/(1+L19)</f>
        <v>1036.3875493204735</v>
      </c>
      <c r="N19" s="275">
        <f t="shared" ref="N19:N52" si="1">M19*J19</f>
        <v>68401.578255151253</v>
      </c>
      <c r="O19" s="270">
        <f>IF(ISBLANK(G19),N19*F19,N19*G19)</f>
        <v>12312.284085927226</v>
      </c>
      <c r="P19" s="250"/>
      <c r="Q19" s="250"/>
      <c r="R19" s="250"/>
      <c r="S19" s="250"/>
      <c r="T19" s="250"/>
    </row>
    <row r="20" spans="1:20" ht="125.25" customHeight="1" x14ac:dyDescent="0.3">
      <c r="A20" s="271">
        <v>2</v>
      </c>
      <c r="B20" s="276" t="s">
        <v>920</v>
      </c>
      <c r="C20" s="272">
        <v>1.1100000000000001</v>
      </c>
      <c r="D20" s="277">
        <v>995461</v>
      </c>
      <c r="E20" s="399" t="s">
        <v>674</v>
      </c>
      <c r="F20" s="279">
        <v>0.18</v>
      </c>
      <c r="G20" s="665"/>
      <c r="H20" s="280" t="s">
        <v>926</v>
      </c>
      <c r="I20" s="272" t="s">
        <v>923</v>
      </c>
      <c r="J20" s="258">
        <v>10</v>
      </c>
      <c r="K20" s="272">
        <v>1562</v>
      </c>
      <c r="L20" s="274">
        <v>0.14050000000000001</v>
      </c>
      <c r="M20" s="281">
        <f t="shared" si="0"/>
        <v>1369.57474791758</v>
      </c>
      <c r="N20" s="275">
        <f t="shared" si="1"/>
        <v>13695.7474791758</v>
      </c>
      <c r="O20" s="270">
        <f>IF(ISBLANK(G20),N20*F20,N20*G20)</f>
        <v>2465.2345462516437</v>
      </c>
      <c r="P20" s="250"/>
      <c r="Q20" s="250"/>
      <c r="R20" s="250"/>
      <c r="S20" s="250"/>
      <c r="T20" s="250"/>
    </row>
    <row r="21" spans="1:20" ht="77.25" customHeight="1" x14ac:dyDescent="0.3">
      <c r="A21" s="271">
        <v>3</v>
      </c>
      <c r="B21" s="276" t="s">
        <v>920</v>
      </c>
      <c r="C21" s="272">
        <v>1.25</v>
      </c>
      <c r="D21" s="277">
        <v>995461</v>
      </c>
      <c r="E21" s="399" t="s">
        <v>674</v>
      </c>
      <c r="F21" s="279">
        <v>0.18</v>
      </c>
      <c r="G21" s="665"/>
      <c r="H21" s="280" t="s">
        <v>927</v>
      </c>
      <c r="I21" s="272" t="s">
        <v>218</v>
      </c>
      <c r="J21" s="258">
        <v>40</v>
      </c>
      <c r="K21" s="272">
        <v>369</v>
      </c>
      <c r="L21" s="274">
        <v>0.14050000000000001</v>
      </c>
      <c r="M21" s="281">
        <f t="shared" si="0"/>
        <v>323.54230600613766</v>
      </c>
      <c r="N21" s="275">
        <f t="shared" si="1"/>
        <v>12941.692240245506</v>
      </c>
      <c r="O21" s="270">
        <f t="shared" ref="O21:O24" si="2">IF(ISBLANK(G21),N21*F21,N21*G21)</f>
        <v>2329.504603244191</v>
      </c>
      <c r="P21" s="250"/>
      <c r="Q21" s="250"/>
      <c r="R21" s="563"/>
      <c r="S21" s="563"/>
      <c r="T21" s="563"/>
    </row>
    <row r="22" spans="1:20" ht="94.5" customHeight="1" x14ac:dyDescent="0.3">
      <c r="A22" s="271">
        <v>4</v>
      </c>
      <c r="B22" s="276" t="s">
        <v>920</v>
      </c>
      <c r="C22" s="272">
        <v>1.31</v>
      </c>
      <c r="D22" s="277">
        <v>995461</v>
      </c>
      <c r="E22" s="399" t="s">
        <v>674</v>
      </c>
      <c r="F22" s="279">
        <v>0.18</v>
      </c>
      <c r="G22" s="665"/>
      <c r="H22" s="280" t="s">
        <v>928</v>
      </c>
      <c r="I22" s="272" t="s">
        <v>218</v>
      </c>
      <c r="J22" s="258">
        <v>162</v>
      </c>
      <c r="K22" s="272">
        <v>477</v>
      </c>
      <c r="L22" s="274">
        <v>0.14050000000000001</v>
      </c>
      <c r="M22" s="281">
        <f t="shared" si="0"/>
        <v>418.23761508110476</v>
      </c>
      <c r="N22" s="275">
        <f t="shared" si="1"/>
        <v>67754.493643138965</v>
      </c>
      <c r="O22" s="270">
        <f t="shared" si="2"/>
        <v>12195.808855765014</v>
      </c>
      <c r="P22" s="250"/>
      <c r="Q22" s="250"/>
      <c r="R22" s="250"/>
      <c r="S22" s="250"/>
      <c r="T22" s="250"/>
    </row>
    <row r="23" spans="1:20" ht="105" customHeight="1" x14ac:dyDescent="0.3">
      <c r="A23" s="271">
        <v>5</v>
      </c>
      <c r="B23" s="276" t="s">
        <v>920</v>
      </c>
      <c r="C23" s="272">
        <v>1.32</v>
      </c>
      <c r="D23" s="277">
        <v>995461</v>
      </c>
      <c r="E23" s="399" t="s">
        <v>674</v>
      </c>
      <c r="F23" s="279">
        <v>0.18</v>
      </c>
      <c r="G23" s="665"/>
      <c r="H23" s="280" t="s">
        <v>929</v>
      </c>
      <c r="I23" s="272" t="s">
        <v>218</v>
      </c>
      <c r="J23" s="258">
        <v>40</v>
      </c>
      <c r="K23" s="272">
        <v>586</v>
      </c>
      <c r="L23" s="274">
        <v>0.14050000000000001</v>
      </c>
      <c r="M23" s="281">
        <f t="shared" si="0"/>
        <v>513.80973257343271</v>
      </c>
      <c r="N23" s="275">
        <f t="shared" si="1"/>
        <v>20552.389302937307</v>
      </c>
      <c r="O23" s="270">
        <f t="shared" si="2"/>
        <v>3699.4300745287151</v>
      </c>
      <c r="P23" s="250"/>
      <c r="Q23" s="250"/>
      <c r="R23" s="250"/>
      <c r="S23" s="250"/>
      <c r="T23" s="250"/>
    </row>
    <row r="24" spans="1:20" ht="108" customHeight="1" x14ac:dyDescent="0.3">
      <c r="A24" s="271">
        <v>6</v>
      </c>
      <c r="B24" s="276" t="s">
        <v>920</v>
      </c>
      <c r="C24" s="272">
        <v>1.57</v>
      </c>
      <c r="D24" s="277">
        <v>995461</v>
      </c>
      <c r="E24" s="399" t="s">
        <v>674</v>
      </c>
      <c r="F24" s="279">
        <v>0.18</v>
      </c>
      <c r="G24" s="665"/>
      <c r="H24" s="280" t="s">
        <v>930</v>
      </c>
      <c r="I24" s="272" t="s">
        <v>218</v>
      </c>
      <c r="J24" s="258">
        <v>24</v>
      </c>
      <c r="K24" s="272">
        <v>727</v>
      </c>
      <c r="L24" s="274">
        <v>0.14050000000000001</v>
      </c>
      <c r="M24" s="281">
        <f t="shared" si="0"/>
        <v>637.43971942130645</v>
      </c>
      <c r="N24" s="275">
        <f t="shared" si="1"/>
        <v>15298.553266111354</v>
      </c>
      <c r="O24" s="270">
        <f t="shared" si="2"/>
        <v>2753.7395879000437</v>
      </c>
      <c r="P24" s="250"/>
      <c r="Q24" s="250"/>
      <c r="R24" s="250"/>
      <c r="S24" s="250"/>
      <c r="T24" s="250"/>
    </row>
    <row r="25" spans="1:20" ht="17.25" x14ac:dyDescent="0.3">
      <c r="A25" s="271" t="s">
        <v>674</v>
      </c>
      <c r="B25" s="280" t="s">
        <v>674</v>
      </c>
      <c r="C25" s="272" t="s">
        <v>674</v>
      </c>
      <c r="D25" s="277" t="s">
        <v>674</v>
      </c>
      <c r="E25" s="272" t="s">
        <v>674</v>
      </c>
      <c r="F25" s="272" t="s">
        <v>674</v>
      </c>
      <c r="G25" s="666" t="s">
        <v>674</v>
      </c>
      <c r="H25" s="282" t="s">
        <v>931</v>
      </c>
      <c r="I25" s="283" t="s">
        <v>674</v>
      </c>
      <c r="J25" s="258" t="s">
        <v>674</v>
      </c>
      <c r="K25" s="272" t="s">
        <v>674</v>
      </c>
      <c r="L25" s="274" t="s">
        <v>674</v>
      </c>
      <c r="M25" s="281"/>
      <c r="N25" s="275"/>
      <c r="O25" s="270"/>
      <c r="P25" s="250"/>
      <c r="Q25" s="250"/>
      <c r="R25" s="250"/>
      <c r="S25" s="250"/>
      <c r="T25" s="250"/>
    </row>
    <row r="26" spans="1:20" ht="81" customHeight="1" x14ac:dyDescent="0.3">
      <c r="A26" s="271" t="s">
        <v>674</v>
      </c>
      <c r="B26" s="276" t="s">
        <v>920</v>
      </c>
      <c r="C26" s="284">
        <v>1.18</v>
      </c>
      <c r="D26" s="284"/>
      <c r="E26" s="284"/>
      <c r="F26" s="284"/>
      <c r="G26" s="272" t="s">
        <v>674</v>
      </c>
      <c r="H26" s="285" t="s">
        <v>932</v>
      </c>
      <c r="I26" s="284"/>
      <c r="J26" s="286"/>
      <c r="K26" s="272" t="s">
        <v>674</v>
      </c>
      <c r="L26" s="274" t="s">
        <v>674</v>
      </c>
      <c r="M26" s="281"/>
      <c r="N26" s="275"/>
      <c r="O26" s="270"/>
      <c r="P26" s="250"/>
      <c r="Q26" s="250"/>
      <c r="R26" s="250"/>
      <c r="S26" s="250"/>
      <c r="T26" s="250"/>
    </row>
    <row r="27" spans="1:20" ht="30" x14ac:dyDescent="0.3">
      <c r="A27" s="271">
        <v>7</v>
      </c>
      <c r="B27" s="276" t="s">
        <v>920</v>
      </c>
      <c r="C27" s="284" t="s">
        <v>933</v>
      </c>
      <c r="D27" s="284">
        <v>995461</v>
      </c>
      <c r="E27" s="399"/>
      <c r="F27" s="279">
        <v>0.18</v>
      </c>
      <c r="G27" s="665"/>
      <c r="H27" s="285" t="s">
        <v>934</v>
      </c>
      <c r="I27" s="284" t="s">
        <v>772</v>
      </c>
      <c r="J27" s="286">
        <v>1500</v>
      </c>
      <c r="K27" s="272">
        <v>38</v>
      </c>
      <c r="L27" s="274">
        <v>0.14050000000000001</v>
      </c>
      <c r="M27" s="281">
        <f>K27/(1+L27)</f>
        <v>33.318719859710654</v>
      </c>
      <c r="N27" s="275">
        <f t="shared" si="1"/>
        <v>49978.079789565978</v>
      </c>
      <c r="O27" s="270">
        <f>IF(ISBLANK(G27),N27*F27,N27*G27)</f>
        <v>8996.0543621218749</v>
      </c>
      <c r="P27" s="250"/>
      <c r="Q27" s="250"/>
      <c r="R27" s="250"/>
      <c r="S27" s="250"/>
      <c r="T27" s="250"/>
    </row>
    <row r="28" spans="1:20" ht="126.75" customHeight="1" x14ac:dyDescent="0.3">
      <c r="A28" s="271" t="s">
        <v>674</v>
      </c>
      <c r="B28" s="276" t="s">
        <v>920</v>
      </c>
      <c r="C28" s="272">
        <v>1.21</v>
      </c>
      <c r="D28" s="277" t="s">
        <v>674</v>
      </c>
      <c r="E28" s="272" t="s">
        <v>674</v>
      </c>
      <c r="F28" s="272" t="s">
        <v>674</v>
      </c>
      <c r="G28" s="272" t="s">
        <v>674</v>
      </c>
      <c r="H28" s="280" t="s">
        <v>935</v>
      </c>
      <c r="I28" s="272" t="s">
        <v>674</v>
      </c>
      <c r="J28" s="258" t="s">
        <v>674</v>
      </c>
      <c r="K28" s="272" t="s">
        <v>674</v>
      </c>
      <c r="L28" s="274" t="s">
        <v>674</v>
      </c>
      <c r="M28" s="281"/>
      <c r="N28" s="275"/>
      <c r="O28" s="270"/>
      <c r="P28" s="250"/>
      <c r="Q28" s="250"/>
      <c r="R28" s="250"/>
      <c r="S28" s="250"/>
      <c r="T28" s="250"/>
    </row>
    <row r="29" spans="1:20" ht="30" x14ac:dyDescent="0.3">
      <c r="A29" s="271">
        <v>9</v>
      </c>
      <c r="B29" s="276" t="s">
        <v>920</v>
      </c>
      <c r="C29" s="272" t="s">
        <v>936</v>
      </c>
      <c r="D29" s="277">
        <v>995461</v>
      </c>
      <c r="E29" s="399" t="s">
        <v>674</v>
      </c>
      <c r="F29" s="279">
        <v>0.18</v>
      </c>
      <c r="G29" s="665"/>
      <c r="H29" s="280" t="s">
        <v>937</v>
      </c>
      <c r="I29" s="272" t="s">
        <v>772</v>
      </c>
      <c r="J29" s="258">
        <v>1500</v>
      </c>
      <c r="K29" s="272">
        <v>128</v>
      </c>
      <c r="L29" s="274">
        <v>0.14050000000000001</v>
      </c>
      <c r="M29" s="281">
        <f t="shared" si="0"/>
        <v>112.23147742218325</v>
      </c>
      <c r="N29" s="275">
        <f t="shared" si="1"/>
        <v>168347.21613327487</v>
      </c>
      <c r="O29" s="270">
        <f t="shared" ref="O28:O31" si="3">IF(ISBLANK(G29),N29*F29,N29*G29)</f>
        <v>30302.498903989475</v>
      </c>
      <c r="P29" s="250"/>
      <c r="Q29" s="250"/>
      <c r="R29" s="250"/>
      <c r="S29" s="250"/>
      <c r="T29" s="250"/>
    </row>
    <row r="30" spans="1:20" ht="94.5" customHeight="1" x14ac:dyDescent="0.3">
      <c r="A30" s="271" t="s">
        <v>674</v>
      </c>
      <c r="B30" s="276" t="s">
        <v>920</v>
      </c>
      <c r="C30" s="272">
        <v>1.24</v>
      </c>
      <c r="D30" s="277" t="s">
        <v>674</v>
      </c>
      <c r="E30" s="272" t="s">
        <v>674</v>
      </c>
      <c r="F30" s="272" t="s">
        <v>674</v>
      </c>
      <c r="G30" s="272" t="s">
        <v>674</v>
      </c>
      <c r="H30" s="280" t="s">
        <v>938</v>
      </c>
      <c r="I30" s="272" t="s">
        <v>674</v>
      </c>
      <c r="J30" s="258" t="s">
        <v>674</v>
      </c>
      <c r="K30" s="272" t="s">
        <v>674</v>
      </c>
      <c r="L30" s="274" t="s">
        <v>674</v>
      </c>
      <c r="M30" s="281"/>
      <c r="N30" s="275"/>
      <c r="O30" s="270"/>
      <c r="P30" s="250"/>
      <c r="Q30" s="250"/>
      <c r="R30" s="250"/>
      <c r="S30" s="250"/>
      <c r="T30" s="250"/>
    </row>
    <row r="31" spans="1:20" ht="30" x14ac:dyDescent="0.3">
      <c r="A31" s="271">
        <v>10</v>
      </c>
      <c r="B31" s="276" t="s">
        <v>920</v>
      </c>
      <c r="C31" s="272" t="s">
        <v>939</v>
      </c>
      <c r="D31" s="277">
        <v>995461</v>
      </c>
      <c r="E31" s="399" t="s">
        <v>674</v>
      </c>
      <c r="F31" s="279">
        <v>0.18</v>
      </c>
      <c r="G31" s="665"/>
      <c r="H31" s="280" t="s">
        <v>940</v>
      </c>
      <c r="I31" s="272" t="s">
        <v>218</v>
      </c>
      <c r="J31" s="258">
        <v>24</v>
      </c>
      <c r="K31" s="272">
        <v>148</v>
      </c>
      <c r="L31" s="274">
        <v>0.14050000000000001</v>
      </c>
      <c r="M31" s="281">
        <f t="shared" si="0"/>
        <v>129.76764576939937</v>
      </c>
      <c r="N31" s="275">
        <f t="shared" si="1"/>
        <v>3114.423498465585</v>
      </c>
      <c r="O31" s="270">
        <f t="shared" si="3"/>
        <v>560.59622972380532</v>
      </c>
      <c r="P31" s="250"/>
      <c r="Q31" s="250"/>
      <c r="R31" s="250"/>
      <c r="S31" s="250"/>
      <c r="T31" s="250"/>
    </row>
    <row r="32" spans="1:20" ht="17.25" x14ac:dyDescent="0.3">
      <c r="A32" s="271" t="s">
        <v>674</v>
      </c>
      <c r="B32" s="280" t="s">
        <v>674</v>
      </c>
      <c r="C32" s="272" t="s">
        <v>674</v>
      </c>
      <c r="D32" s="277" t="s">
        <v>674</v>
      </c>
      <c r="E32" s="672" t="s">
        <v>674</v>
      </c>
      <c r="F32" s="279"/>
      <c r="G32" s="666" t="s">
        <v>674</v>
      </c>
      <c r="H32" s="282" t="s">
        <v>941</v>
      </c>
      <c r="I32" s="283" t="s">
        <v>674</v>
      </c>
      <c r="J32" s="258" t="s">
        <v>674</v>
      </c>
      <c r="K32" s="272" t="s">
        <v>674</v>
      </c>
      <c r="L32" s="274" t="s">
        <v>674</v>
      </c>
      <c r="M32" s="281"/>
      <c r="N32" s="275"/>
      <c r="O32" s="270"/>
      <c r="P32" s="250"/>
      <c r="Q32" s="250"/>
      <c r="R32" s="250"/>
      <c r="S32" s="250"/>
      <c r="T32" s="250"/>
    </row>
    <row r="33" spans="1:20" ht="94.5" customHeight="1" x14ac:dyDescent="0.3">
      <c r="A33" s="271" t="s">
        <v>674</v>
      </c>
      <c r="B33" s="276" t="s">
        <v>920</v>
      </c>
      <c r="C33" s="272">
        <v>1.1399999999999999</v>
      </c>
      <c r="D33" s="277" t="s">
        <v>674</v>
      </c>
      <c r="E33" s="272" t="s">
        <v>674</v>
      </c>
      <c r="F33" s="272" t="s">
        <v>674</v>
      </c>
      <c r="G33" s="272" t="s">
        <v>674</v>
      </c>
      <c r="H33" s="280" t="s">
        <v>942</v>
      </c>
      <c r="I33" s="280" t="s">
        <v>674</v>
      </c>
      <c r="J33" s="254" t="s">
        <v>674</v>
      </c>
      <c r="K33" s="280" t="s">
        <v>674</v>
      </c>
      <c r="L33" s="274" t="s">
        <v>674</v>
      </c>
      <c r="M33" s="281"/>
      <c r="N33" s="275"/>
      <c r="O33" s="270"/>
      <c r="P33" s="250"/>
      <c r="Q33" s="250"/>
      <c r="R33" s="250"/>
      <c r="S33" s="250"/>
      <c r="T33" s="250"/>
    </row>
    <row r="34" spans="1:20" ht="30" x14ac:dyDescent="0.3">
      <c r="A34" s="271">
        <v>12</v>
      </c>
      <c r="B34" s="276" t="s">
        <v>920</v>
      </c>
      <c r="C34" s="272" t="s">
        <v>943</v>
      </c>
      <c r="D34" s="277">
        <v>995461</v>
      </c>
      <c r="E34" s="399" t="s">
        <v>674</v>
      </c>
      <c r="F34" s="279">
        <v>0.18</v>
      </c>
      <c r="G34" s="665"/>
      <c r="H34" s="280" t="s">
        <v>944</v>
      </c>
      <c r="I34" s="272" t="s">
        <v>772</v>
      </c>
      <c r="J34" s="258">
        <v>1045</v>
      </c>
      <c r="K34" s="272">
        <v>233</v>
      </c>
      <c r="L34" s="274">
        <v>0.14050000000000001</v>
      </c>
      <c r="M34" s="281">
        <f t="shared" si="0"/>
        <v>204.29636124506794</v>
      </c>
      <c r="N34" s="275">
        <f t="shared" si="1"/>
        <v>213489.697501096</v>
      </c>
      <c r="O34" s="270">
        <f>IF(ISBLANK(G34),N34*F34,N34*G34)</f>
        <v>38428.145550197281</v>
      </c>
      <c r="P34" s="250"/>
      <c r="Q34" s="250"/>
      <c r="R34" s="250"/>
      <c r="S34" s="250"/>
      <c r="T34" s="250"/>
    </row>
    <row r="35" spans="1:20" ht="30" x14ac:dyDescent="0.3">
      <c r="A35" s="271">
        <v>13</v>
      </c>
      <c r="B35" s="276" t="s">
        <v>920</v>
      </c>
      <c r="C35" s="272" t="s">
        <v>945</v>
      </c>
      <c r="D35" s="277">
        <v>995461</v>
      </c>
      <c r="E35" s="399" t="s">
        <v>674</v>
      </c>
      <c r="F35" s="279">
        <v>0.18</v>
      </c>
      <c r="G35" s="665"/>
      <c r="H35" s="280" t="s">
        <v>946</v>
      </c>
      <c r="I35" s="272" t="s">
        <v>772</v>
      </c>
      <c r="J35" s="258">
        <v>2350</v>
      </c>
      <c r="K35" s="272">
        <v>275</v>
      </c>
      <c r="L35" s="274">
        <v>0.14050000000000001</v>
      </c>
      <c r="M35" s="281">
        <f t="shared" si="0"/>
        <v>241.12231477422182</v>
      </c>
      <c r="N35" s="275">
        <f t="shared" si="1"/>
        <v>566637.43971942132</v>
      </c>
      <c r="O35" s="270">
        <f t="shared" ref="O35:O37" si="4">IF(ISBLANK(G35),N35*F35,N35*G35)</f>
        <v>101994.73914949583</v>
      </c>
      <c r="P35" s="250"/>
      <c r="Q35" s="250"/>
      <c r="R35" s="250"/>
      <c r="S35" s="250"/>
      <c r="T35" s="250"/>
    </row>
    <row r="36" spans="1:20" ht="30" x14ac:dyDescent="0.3">
      <c r="A36" s="271">
        <v>14</v>
      </c>
      <c r="B36" s="276" t="s">
        <v>920</v>
      </c>
      <c r="C36" s="272" t="s">
        <v>947</v>
      </c>
      <c r="D36" s="277">
        <v>995461</v>
      </c>
      <c r="E36" s="399" t="s">
        <v>674</v>
      </c>
      <c r="F36" s="279">
        <v>0.18</v>
      </c>
      <c r="G36" s="665"/>
      <c r="H36" s="280" t="s">
        <v>948</v>
      </c>
      <c r="I36" s="272" t="s">
        <v>772</v>
      </c>
      <c r="J36" s="258">
        <v>1200</v>
      </c>
      <c r="K36" s="272">
        <v>334</v>
      </c>
      <c r="L36" s="274">
        <v>0.14050000000000001</v>
      </c>
      <c r="M36" s="281">
        <f t="shared" si="0"/>
        <v>292.85401139850939</v>
      </c>
      <c r="N36" s="275">
        <f t="shared" si="1"/>
        <v>351424.81367821124</v>
      </c>
      <c r="O36" s="270">
        <f t="shared" si="4"/>
        <v>63256.466462078024</v>
      </c>
      <c r="P36" s="250"/>
      <c r="Q36" s="250"/>
      <c r="R36" s="250"/>
      <c r="S36" s="250"/>
      <c r="T36" s="250"/>
    </row>
    <row r="37" spans="1:20" ht="30" x14ac:dyDescent="0.3">
      <c r="A37" s="271">
        <v>15</v>
      </c>
      <c r="B37" s="276" t="s">
        <v>920</v>
      </c>
      <c r="C37" s="272" t="s">
        <v>949</v>
      </c>
      <c r="D37" s="277">
        <v>995461</v>
      </c>
      <c r="E37" s="399" t="s">
        <v>674</v>
      </c>
      <c r="F37" s="279">
        <v>0.18</v>
      </c>
      <c r="G37" s="665"/>
      <c r="H37" s="280" t="s">
        <v>950</v>
      </c>
      <c r="I37" s="272" t="s">
        <v>772</v>
      </c>
      <c r="J37" s="258">
        <v>195</v>
      </c>
      <c r="K37" s="272">
        <v>439</v>
      </c>
      <c r="L37" s="274">
        <v>0.14050000000000001</v>
      </c>
      <c r="M37" s="281">
        <f t="shared" si="0"/>
        <v>384.91889522139411</v>
      </c>
      <c r="N37" s="275">
        <f t="shared" si="1"/>
        <v>75059.184568171855</v>
      </c>
      <c r="O37" s="270">
        <f t="shared" si="4"/>
        <v>13510.653222270934</v>
      </c>
      <c r="P37" s="250"/>
      <c r="Q37" s="250"/>
      <c r="R37" s="250"/>
      <c r="S37" s="250"/>
      <c r="T37" s="250"/>
    </row>
    <row r="38" spans="1:20" ht="41.25" customHeight="1" x14ac:dyDescent="0.3">
      <c r="A38" s="271" t="s">
        <v>674</v>
      </c>
      <c r="B38" s="280" t="s">
        <v>674</v>
      </c>
      <c r="C38" s="272" t="s">
        <v>674</v>
      </c>
      <c r="D38" s="277" t="s">
        <v>674</v>
      </c>
      <c r="E38" s="272" t="s">
        <v>674</v>
      </c>
      <c r="F38" s="272" t="s">
        <v>674</v>
      </c>
      <c r="G38" s="274" t="s">
        <v>674</v>
      </c>
      <c r="H38" s="282" t="s">
        <v>951</v>
      </c>
      <c r="I38" s="283" t="s">
        <v>674</v>
      </c>
      <c r="J38" s="258" t="s">
        <v>674</v>
      </c>
      <c r="K38" s="272" t="s">
        <v>674</v>
      </c>
      <c r="L38" s="274" t="s">
        <v>674</v>
      </c>
      <c r="M38" s="281"/>
      <c r="N38" s="275"/>
      <c r="O38" s="270"/>
      <c r="P38" s="250"/>
      <c r="Q38" s="250"/>
      <c r="R38" s="250"/>
      <c r="S38" s="250"/>
      <c r="T38" s="250"/>
    </row>
    <row r="39" spans="1:20" ht="124.5" customHeight="1" x14ac:dyDescent="0.3">
      <c r="A39" s="271" t="s">
        <v>674</v>
      </c>
      <c r="B39" s="276" t="s">
        <v>920</v>
      </c>
      <c r="C39" s="272">
        <v>2.2999999999999998</v>
      </c>
      <c r="D39" s="277" t="s">
        <v>674</v>
      </c>
      <c r="E39" s="272" t="s">
        <v>674</v>
      </c>
      <c r="F39" s="272" t="s">
        <v>674</v>
      </c>
      <c r="G39" s="272" t="s">
        <v>674</v>
      </c>
      <c r="H39" s="280" t="s">
        <v>952</v>
      </c>
      <c r="I39" s="272" t="s">
        <v>674</v>
      </c>
      <c r="J39" s="258" t="s">
        <v>674</v>
      </c>
      <c r="K39" s="272" t="s">
        <v>674</v>
      </c>
      <c r="L39" s="274" t="s">
        <v>674</v>
      </c>
      <c r="M39" s="281"/>
      <c r="N39" s="275"/>
      <c r="O39" s="270"/>
      <c r="P39" s="250"/>
      <c r="Q39" s="250"/>
      <c r="R39" s="250"/>
      <c r="S39" s="250"/>
      <c r="T39" s="250"/>
    </row>
    <row r="40" spans="1:20" ht="30" x14ac:dyDescent="0.3">
      <c r="A40" s="271">
        <v>17</v>
      </c>
      <c r="B40" s="276" t="s">
        <v>920</v>
      </c>
      <c r="C40" s="272" t="s">
        <v>953</v>
      </c>
      <c r="D40" s="277">
        <v>998731</v>
      </c>
      <c r="E40" s="399" t="s">
        <v>674</v>
      </c>
      <c r="F40" s="279">
        <v>0.18</v>
      </c>
      <c r="G40" s="665"/>
      <c r="H40" s="280" t="s">
        <v>954</v>
      </c>
      <c r="I40" s="272" t="s">
        <v>218</v>
      </c>
      <c r="J40" s="258">
        <v>2</v>
      </c>
      <c r="K40" s="272">
        <v>2206</v>
      </c>
      <c r="L40" s="274">
        <v>0.14050000000000001</v>
      </c>
      <c r="M40" s="281">
        <f t="shared" si="0"/>
        <v>1934.2393686979394</v>
      </c>
      <c r="N40" s="275">
        <f t="shared" si="1"/>
        <v>3868.4787373958789</v>
      </c>
      <c r="O40" s="270">
        <f>IF(ISBLANK(G40),N40*F40,N40*G40)</f>
        <v>696.32617273125811</v>
      </c>
      <c r="P40" s="250"/>
      <c r="Q40" s="250"/>
      <c r="R40" s="250"/>
      <c r="S40" s="250"/>
      <c r="T40" s="250"/>
    </row>
    <row r="41" spans="1:20" ht="30" x14ac:dyDescent="0.3">
      <c r="A41" s="271">
        <v>18</v>
      </c>
      <c r="B41" s="276" t="s">
        <v>920</v>
      </c>
      <c r="C41" s="272" t="s">
        <v>955</v>
      </c>
      <c r="D41" s="277">
        <v>998731</v>
      </c>
      <c r="E41" s="399" t="s">
        <v>674</v>
      </c>
      <c r="F41" s="279">
        <v>0.18</v>
      </c>
      <c r="G41" s="665"/>
      <c r="H41" s="280" t="s">
        <v>956</v>
      </c>
      <c r="I41" s="272" t="s">
        <v>218</v>
      </c>
      <c r="J41" s="258">
        <v>8</v>
      </c>
      <c r="K41" s="272">
        <v>3141</v>
      </c>
      <c r="L41" s="274">
        <v>0.14050000000000001</v>
      </c>
      <c r="M41" s="281">
        <f t="shared" si="0"/>
        <v>2754.0552389302934</v>
      </c>
      <c r="N41" s="275">
        <f t="shared" si="1"/>
        <v>22032.441911442347</v>
      </c>
      <c r="O41" s="270">
        <f t="shared" ref="O41:O47" si="5">IF(ISBLANK(G41),N41*F41,N41*G41)</f>
        <v>3965.8395440596223</v>
      </c>
      <c r="P41" s="250"/>
      <c r="Q41" s="250"/>
      <c r="R41" s="250"/>
      <c r="S41" s="250"/>
      <c r="T41" s="250"/>
    </row>
    <row r="42" spans="1:20" ht="90" customHeight="1" x14ac:dyDescent="0.3">
      <c r="A42" s="271" t="s">
        <v>674</v>
      </c>
      <c r="B42" s="276" t="s">
        <v>920</v>
      </c>
      <c r="C42" s="272">
        <v>2.1</v>
      </c>
      <c r="D42" s="277" t="s">
        <v>674</v>
      </c>
      <c r="E42" s="272" t="s">
        <v>674</v>
      </c>
      <c r="F42" s="272" t="s">
        <v>674</v>
      </c>
      <c r="G42" s="272" t="s">
        <v>674</v>
      </c>
      <c r="H42" s="280" t="s">
        <v>957</v>
      </c>
      <c r="I42" s="272" t="s">
        <v>674</v>
      </c>
      <c r="J42" s="258" t="s">
        <v>674</v>
      </c>
      <c r="K42" s="272" t="s">
        <v>674</v>
      </c>
      <c r="L42" s="274" t="s">
        <v>674</v>
      </c>
      <c r="M42" s="281"/>
      <c r="N42" s="275"/>
      <c r="O42" s="270"/>
      <c r="P42" s="250"/>
      <c r="Q42" s="250"/>
      <c r="R42" s="250"/>
      <c r="S42" s="250"/>
      <c r="T42" s="250"/>
    </row>
    <row r="43" spans="1:20" ht="30" x14ac:dyDescent="0.3">
      <c r="A43" s="271">
        <v>20</v>
      </c>
      <c r="B43" s="276" t="s">
        <v>920</v>
      </c>
      <c r="C43" s="272" t="s">
        <v>958</v>
      </c>
      <c r="D43" s="277">
        <v>998736</v>
      </c>
      <c r="E43" s="399" t="s">
        <v>674</v>
      </c>
      <c r="F43" s="279">
        <v>0.18</v>
      </c>
      <c r="G43" s="665"/>
      <c r="H43" s="280" t="s">
        <v>959</v>
      </c>
      <c r="I43" s="272" t="s">
        <v>218</v>
      </c>
      <c r="J43" s="258">
        <v>32</v>
      </c>
      <c r="K43" s="272">
        <v>256</v>
      </c>
      <c r="L43" s="274">
        <v>0.14050000000000001</v>
      </c>
      <c r="M43" s="281">
        <f t="shared" si="0"/>
        <v>224.46295484436649</v>
      </c>
      <c r="N43" s="275">
        <f t="shared" si="1"/>
        <v>7182.8145550197278</v>
      </c>
      <c r="O43" s="270">
        <f t="shared" si="5"/>
        <v>1292.906619903551</v>
      </c>
      <c r="P43" s="250"/>
      <c r="Q43" s="250"/>
      <c r="R43" s="250"/>
      <c r="S43" s="250"/>
      <c r="T43" s="250"/>
    </row>
    <row r="44" spans="1:20" ht="30" x14ac:dyDescent="0.3">
      <c r="A44" s="271">
        <v>21</v>
      </c>
      <c r="B44" s="276" t="s">
        <v>920</v>
      </c>
      <c r="C44" s="272" t="s">
        <v>958</v>
      </c>
      <c r="D44" s="277">
        <v>998736</v>
      </c>
      <c r="E44" s="399" t="s">
        <v>674</v>
      </c>
      <c r="F44" s="279">
        <v>0.18</v>
      </c>
      <c r="G44" s="665"/>
      <c r="H44" s="280" t="s">
        <v>960</v>
      </c>
      <c r="I44" s="272" t="s">
        <v>218</v>
      </c>
      <c r="J44" s="258">
        <v>64</v>
      </c>
      <c r="K44" s="272">
        <v>256</v>
      </c>
      <c r="L44" s="274">
        <v>0.14050000000000001</v>
      </c>
      <c r="M44" s="281">
        <f t="shared" si="0"/>
        <v>224.46295484436649</v>
      </c>
      <c r="N44" s="275">
        <f t="shared" si="1"/>
        <v>14365.629110039456</v>
      </c>
      <c r="O44" s="270">
        <f t="shared" si="5"/>
        <v>2585.813239807102</v>
      </c>
      <c r="P44" s="250"/>
      <c r="Q44" s="250"/>
      <c r="R44" s="250"/>
      <c r="S44" s="250"/>
      <c r="T44" s="250"/>
    </row>
    <row r="45" spans="1:20" ht="30" x14ac:dyDescent="0.3">
      <c r="A45" s="271">
        <v>22</v>
      </c>
      <c r="B45" s="276" t="s">
        <v>920</v>
      </c>
      <c r="C45" s="272" t="s">
        <v>961</v>
      </c>
      <c r="D45" s="277">
        <v>998736</v>
      </c>
      <c r="E45" s="399" t="s">
        <v>674</v>
      </c>
      <c r="F45" s="279">
        <v>0.18</v>
      </c>
      <c r="G45" s="665"/>
      <c r="H45" s="280" t="s">
        <v>962</v>
      </c>
      <c r="I45" s="272" t="s">
        <v>218</v>
      </c>
      <c r="J45" s="258">
        <v>2</v>
      </c>
      <c r="K45" s="272">
        <v>656</v>
      </c>
      <c r="L45" s="274">
        <v>0.14050000000000001</v>
      </c>
      <c r="M45" s="281">
        <f t="shared" si="0"/>
        <v>575.18632178868916</v>
      </c>
      <c r="N45" s="275">
        <f t="shared" si="1"/>
        <v>1150.3726435773783</v>
      </c>
      <c r="O45" s="270">
        <f t="shared" si="5"/>
        <v>207.06707584392808</v>
      </c>
      <c r="P45" s="250"/>
      <c r="Q45" s="250"/>
      <c r="R45" s="250"/>
      <c r="S45" s="250"/>
      <c r="T45" s="250"/>
    </row>
    <row r="46" spans="1:20" ht="105.75" customHeight="1" x14ac:dyDescent="0.3">
      <c r="A46" s="271" t="s">
        <v>674</v>
      </c>
      <c r="B46" s="276" t="s">
        <v>920</v>
      </c>
      <c r="C46" s="272">
        <v>2.14</v>
      </c>
      <c r="D46" s="277" t="s">
        <v>674</v>
      </c>
      <c r="E46" s="272" t="s">
        <v>674</v>
      </c>
      <c r="F46" s="272" t="s">
        <v>674</v>
      </c>
      <c r="G46" s="272" t="s">
        <v>674</v>
      </c>
      <c r="H46" s="280" t="s">
        <v>963</v>
      </c>
      <c r="I46" s="272" t="s">
        <v>674</v>
      </c>
      <c r="J46" s="258" t="s">
        <v>674</v>
      </c>
      <c r="K46" s="272" t="s">
        <v>674</v>
      </c>
      <c r="L46" s="274" t="s">
        <v>674</v>
      </c>
      <c r="M46" s="281"/>
      <c r="N46" s="275"/>
      <c r="O46" s="270"/>
      <c r="P46" s="250"/>
      <c r="Q46" s="250"/>
      <c r="R46" s="250"/>
      <c r="S46" s="250"/>
      <c r="T46" s="250"/>
    </row>
    <row r="47" spans="1:20" ht="30" x14ac:dyDescent="0.3">
      <c r="A47" s="271">
        <v>23</v>
      </c>
      <c r="B47" s="276" t="s">
        <v>920</v>
      </c>
      <c r="C47" s="272" t="s">
        <v>964</v>
      </c>
      <c r="D47" s="277">
        <v>998736</v>
      </c>
      <c r="E47" s="399" t="s">
        <v>674</v>
      </c>
      <c r="F47" s="279">
        <v>0.18</v>
      </c>
      <c r="G47" s="665"/>
      <c r="H47" s="280" t="s">
        <v>965</v>
      </c>
      <c r="I47" s="272" t="s">
        <v>218</v>
      </c>
      <c r="J47" s="258">
        <v>8</v>
      </c>
      <c r="K47" s="272">
        <v>2642</v>
      </c>
      <c r="L47" s="274">
        <v>0.14050000000000001</v>
      </c>
      <c r="M47" s="281">
        <f t="shared" si="0"/>
        <v>2316.5278386672512</v>
      </c>
      <c r="N47" s="275">
        <f t="shared" si="1"/>
        <v>18532.22270933801</v>
      </c>
      <c r="O47" s="270">
        <f t="shared" si="5"/>
        <v>3335.8000876808414</v>
      </c>
      <c r="P47" s="250"/>
      <c r="Q47" s="250"/>
      <c r="R47" s="250"/>
      <c r="S47" s="250"/>
      <c r="T47" s="250"/>
    </row>
    <row r="48" spans="1:20" ht="110.25" customHeight="1" x14ac:dyDescent="0.3">
      <c r="A48" s="271" t="s">
        <v>674</v>
      </c>
      <c r="B48" s="276" t="s">
        <v>920</v>
      </c>
      <c r="C48" s="272">
        <v>2.14</v>
      </c>
      <c r="D48" s="277" t="s">
        <v>674</v>
      </c>
      <c r="E48" s="272" t="s">
        <v>674</v>
      </c>
      <c r="F48" s="272" t="s">
        <v>674</v>
      </c>
      <c r="G48" s="272" t="s">
        <v>674</v>
      </c>
      <c r="H48" s="280" t="s">
        <v>966</v>
      </c>
      <c r="I48" s="272" t="s">
        <v>674</v>
      </c>
      <c r="J48" s="258" t="s">
        <v>674</v>
      </c>
      <c r="K48" s="272" t="s">
        <v>674</v>
      </c>
      <c r="L48" s="274" t="s">
        <v>674</v>
      </c>
      <c r="M48" s="281"/>
      <c r="N48" s="275"/>
      <c r="O48" s="270"/>
      <c r="P48" s="250"/>
      <c r="Q48" s="250"/>
      <c r="R48" s="250"/>
      <c r="S48" s="250"/>
      <c r="T48" s="250"/>
    </row>
    <row r="49" spans="1:20" ht="30" x14ac:dyDescent="0.3">
      <c r="A49" s="271">
        <v>26</v>
      </c>
      <c r="B49" s="276" t="s">
        <v>920</v>
      </c>
      <c r="C49" s="272" t="s">
        <v>967</v>
      </c>
      <c r="D49" s="277">
        <v>998736</v>
      </c>
      <c r="E49" s="278" t="s">
        <v>674</v>
      </c>
      <c r="F49" s="279">
        <v>0.18</v>
      </c>
      <c r="G49" s="665"/>
      <c r="H49" s="280" t="s">
        <v>968</v>
      </c>
      <c r="I49" s="272" t="s">
        <v>218</v>
      </c>
      <c r="J49" s="258">
        <v>2</v>
      </c>
      <c r="K49" s="272">
        <v>2028</v>
      </c>
      <c r="L49" s="274">
        <v>0.14050000000000001</v>
      </c>
      <c r="M49" s="281">
        <f t="shared" si="0"/>
        <v>1778.1674704077159</v>
      </c>
      <c r="N49" s="275">
        <f t="shared" si="1"/>
        <v>3556.3349408154318</v>
      </c>
      <c r="O49" s="270">
        <f>IF(ISBLANK(G49),N49*F49,N49*G49)</f>
        <v>640.14028934677765</v>
      </c>
      <c r="P49" s="250"/>
      <c r="Q49" s="250"/>
      <c r="R49" s="250"/>
      <c r="S49" s="250"/>
      <c r="T49" s="250"/>
    </row>
    <row r="50" spans="1:20" ht="31.5" x14ac:dyDescent="0.3">
      <c r="A50" s="271" t="s">
        <v>674</v>
      </c>
      <c r="B50" s="280" t="s">
        <v>674</v>
      </c>
      <c r="C50" s="272" t="s">
        <v>674</v>
      </c>
      <c r="D50" s="277" t="s">
        <v>674</v>
      </c>
      <c r="E50" s="272" t="s">
        <v>674</v>
      </c>
      <c r="F50" s="272" t="s">
        <v>674</v>
      </c>
      <c r="G50" s="274" t="s">
        <v>674</v>
      </c>
      <c r="H50" s="282" t="s">
        <v>969</v>
      </c>
      <c r="I50" s="283" t="s">
        <v>674</v>
      </c>
      <c r="J50" s="258" t="s">
        <v>674</v>
      </c>
      <c r="K50" s="258" t="s">
        <v>674</v>
      </c>
      <c r="L50" s="274" t="s">
        <v>674</v>
      </c>
      <c r="M50" s="281"/>
      <c r="N50" s="275"/>
      <c r="O50" s="270"/>
      <c r="P50" s="287"/>
      <c r="Q50" s="250"/>
      <c r="R50" s="287"/>
      <c r="S50" s="287"/>
      <c r="T50" s="287"/>
    </row>
    <row r="51" spans="1:20" ht="118.5" customHeight="1" x14ac:dyDescent="0.3">
      <c r="A51" s="271">
        <v>43</v>
      </c>
      <c r="B51" s="276" t="s">
        <v>920</v>
      </c>
      <c r="C51" s="272">
        <v>5.6</v>
      </c>
      <c r="D51" s="277">
        <v>998739</v>
      </c>
      <c r="E51" s="278" t="s">
        <v>674</v>
      </c>
      <c r="F51" s="279">
        <v>0.18</v>
      </c>
      <c r="G51" s="665"/>
      <c r="H51" s="288" t="s">
        <v>970</v>
      </c>
      <c r="I51" s="272" t="s">
        <v>971</v>
      </c>
      <c r="J51" s="258">
        <v>2</v>
      </c>
      <c r="K51" s="258">
        <v>13838</v>
      </c>
      <c r="L51" s="274">
        <v>0.14050000000000001</v>
      </c>
      <c r="M51" s="281">
        <f t="shared" si="0"/>
        <v>12133.274879438843</v>
      </c>
      <c r="N51" s="275">
        <f t="shared" si="1"/>
        <v>24266.549758877685</v>
      </c>
      <c r="O51" s="270">
        <f t="shared" ref="O50:O52" si="6">IF(ISBLANK(G51),N51*F51,N51*G51)</f>
        <v>4367.9789565979836</v>
      </c>
      <c r="P51" s="287"/>
      <c r="Q51" s="250"/>
      <c r="R51" s="287"/>
      <c r="S51" s="287"/>
      <c r="T51" s="287"/>
    </row>
    <row r="52" spans="1:20" ht="94.5" customHeight="1" x14ac:dyDescent="0.3">
      <c r="A52" s="289">
        <v>44</v>
      </c>
      <c r="B52" s="276" t="s">
        <v>920</v>
      </c>
      <c r="C52" s="290">
        <v>5.1100000000000003</v>
      </c>
      <c r="D52" s="277">
        <v>998739</v>
      </c>
      <c r="E52" s="278" t="s">
        <v>674</v>
      </c>
      <c r="F52" s="279">
        <v>0.18</v>
      </c>
      <c r="G52" s="665"/>
      <c r="H52" s="292" t="s">
        <v>972</v>
      </c>
      <c r="I52" s="290" t="s">
        <v>772</v>
      </c>
      <c r="J52" s="293">
        <v>200</v>
      </c>
      <c r="K52" s="293">
        <v>706</v>
      </c>
      <c r="L52" s="274">
        <v>0.14050000000000001</v>
      </c>
      <c r="M52" s="281">
        <f t="shared" si="0"/>
        <v>619.02674265672943</v>
      </c>
      <c r="N52" s="275">
        <f t="shared" si="1"/>
        <v>123805.34853134588</v>
      </c>
      <c r="O52" s="270">
        <f t="shared" si="6"/>
        <v>22284.962735642257</v>
      </c>
      <c r="P52" s="287"/>
      <c r="Q52" s="250"/>
      <c r="R52" s="287"/>
      <c r="S52" s="287"/>
      <c r="T52" s="287"/>
    </row>
    <row r="53" spans="1:20" ht="20.25" x14ac:dyDescent="0.3">
      <c r="A53" s="294" t="s">
        <v>674</v>
      </c>
      <c r="B53" s="280" t="s">
        <v>674</v>
      </c>
      <c r="C53" s="295" t="s">
        <v>674</v>
      </c>
      <c r="D53" s="296" t="s">
        <v>674</v>
      </c>
      <c r="E53" s="272" t="s">
        <v>674</v>
      </c>
      <c r="F53" s="272" t="s">
        <v>674</v>
      </c>
      <c r="G53" s="295" t="s">
        <v>674</v>
      </c>
      <c r="H53" s="564" t="s">
        <v>973</v>
      </c>
      <c r="I53" s="564"/>
      <c r="J53" s="564"/>
      <c r="K53" s="564"/>
      <c r="L53" s="564"/>
      <c r="M53" s="565"/>
      <c r="N53" s="268">
        <f>SUM(N18:N52)</f>
        <v>1994968.8733011836</v>
      </c>
      <c r="O53" s="268">
        <f>SUM(O18:O52)</f>
        <v>359094.39719421312</v>
      </c>
      <c r="P53" s="287"/>
      <c r="Q53" s="287"/>
      <c r="R53" s="297"/>
      <c r="S53" s="287"/>
      <c r="T53" s="287"/>
    </row>
    <row r="54" spans="1:20" ht="17.25" x14ac:dyDescent="0.3">
      <c r="A54" s="294" t="s">
        <v>674</v>
      </c>
      <c r="B54" s="280" t="s">
        <v>674</v>
      </c>
      <c r="C54" s="295" t="s">
        <v>674</v>
      </c>
      <c r="D54" s="298" t="s">
        <v>674</v>
      </c>
      <c r="E54" s="272" t="s">
        <v>674</v>
      </c>
      <c r="F54" s="272" t="s">
        <v>674</v>
      </c>
      <c r="G54" s="295" t="s">
        <v>674</v>
      </c>
      <c r="H54" s="566" t="s">
        <v>974</v>
      </c>
      <c r="I54" s="566"/>
      <c r="J54" s="566"/>
      <c r="K54" s="566"/>
      <c r="L54" s="566"/>
      <c r="M54" s="567"/>
      <c r="N54" s="664"/>
      <c r="O54" s="299">
        <f>N54</f>
        <v>0</v>
      </c>
      <c r="P54" s="287"/>
      <c r="Q54" s="287"/>
      <c r="R54" s="287"/>
      <c r="S54" s="287"/>
      <c r="T54" s="287"/>
    </row>
    <row r="55" spans="1:20" ht="15.75" x14ac:dyDescent="0.3">
      <c r="A55" s="300" t="s">
        <v>674</v>
      </c>
      <c r="B55" s="253" t="s">
        <v>674</v>
      </c>
      <c r="C55" s="301" t="s">
        <v>674</v>
      </c>
      <c r="D55" s="301" t="s">
        <v>674</v>
      </c>
      <c r="E55" s="302" t="s">
        <v>674</v>
      </c>
      <c r="F55" s="302" t="s">
        <v>674</v>
      </c>
      <c r="G55" s="301" t="s">
        <v>674</v>
      </c>
      <c r="H55" s="566" t="s">
        <v>865</v>
      </c>
      <c r="I55" s="566"/>
      <c r="J55" s="566"/>
      <c r="K55" s="566"/>
      <c r="L55" s="566"/>
      <c r="M55" s="567"/>
      <c r="N55" s="179">
        <f>+N53*N54</f>
        <v>0</v>
      </c>
      <c r="O55" s="179">
        <f>+O53*O54</f>
        <v>0</v>
      </c>
      <c r="P55" s="287"/>
      <c r="Q55" s="287"/>
      <c r="R55" s="287"/>
      <c r="S55" s="287"/>
      <c r="T55" s="287"/>
    </row>
    <row r="56" spans="1:20" ht="15.75" x14ac:dyDescent="0.3">
      <c r="A56" s="251" t="s">
        <v>674</v>
      </c>
      <c r="B56" s="303" t="s">
        <v>674</v>
      </c>
      <c r="C56" s="302" t="s">
        <v>674</v>
      </c>
      <c r="D56" s="302" t="s">
        <v>674</v>
      </c>
      <c r="E56" s="302" t="s">
        <v>674</v>
      </c>
      <c r="F56" s="302" t="s">
        <v>674</v>
      </c>
      <c r="G56" s="302" t="s">
        <v>674</v>
      </c>
      <c r="H56" s="566" t="s">
        <v>866</v>
      </c>
      <c r="I56" s="566"/>
      <c r="J56" s="566"/>
      <c r="K56" s="566"/>
      <c r="L56" s="566"/>
      <c r="M56" s="567"/>
      <c r="N56" s="171">
        <f>+N55+N53</f>
        <v>1994968.8733011836</v>
      </c>
      <c r="O56" s="181"/>
      <c r="P56" s="287"/>
      <c r="Q56" s="287"/>
      <c r="R56" s="287"/>
      <c r="S56" s="287"/>
      <c r="T56" s="287"/>
    </row>
    <row r="57" spans="1:20" ht="15.75" x14ac:dyDescent="0.3">
      <c r="A57" s="304" t="s">
        <v>674</v>
      </c>
      <c r="B57" s="305" t="s">
        <v>674</v>
      </c>
      <c r="C57" s="305" t="s">
        <v>674</v>
      </c>
      <c r="D57" s="305" t="s">
        <v>674</v>
      </c>
      <c r="E57" s="305" t="s">
        <v>674</v>
      </c>
      <c r="F57" s="305" t="s">
        <v>674</v>
      </c>
      <c r="G57" s="305" t="s">
        <v>674</v>
      </c>
      <c r="H57" s="568" t="s">
        <v>867</v>
      </c>
      <c r="I57" s="568"/>
      <c r="J57" s="568"/>
      <c r="K57" s="568"/>
      <c r="L57" s="568"/>
      <c r="M57" s="569"/>
      <c r="N57" s="183"/>
      <c r="O57" s="171">
        <f>+O53+O55</f>
        <v>359094.39719421312</v>
      </c>
      <c r="P57" s="287"/>
      <c r="Q57" s="287"/>
      <c r="R57" s="287"/>
      <c r="S57" s="287"/>
      <c r="T57" s="287"/>
    </row>
  </sheetData>
  <sheetProtection algorithmName="SHA-512" hashValue="vkoJLhQX5dVIfzrwOY0L/QWSsy7yLEFfqxee58TpYstjyUbyHf092cYQcz3PQ58XXRB6A7hC5xwNVOC/cBjh7g==" saltValue="YbfKxTTq3np+UjTQn2Wj+Q==" spinCount="100000" sheet="1" objects="1" scenarios="1"/>
  <mergeCells count="40">
    <mergeCell ref="E6:M6"/>
    <mergeCell ref="N6:O6"/>
    <mergeCell ref="A1:O1"/>
    <mergeCell ref="A2:O2"/>
    <mergeCell ref="A3:O3"/>
    <mergeCell ref="A4:O4"/>
    <mergeCell ref="A5:O5"/>
    <mergeCell ref="A7:D7"/>
    <mergeCell ref="E7:M7"/>
    <mergeCell ref="N7:O7"/>
    <mergeCell ref="A8:D8"/>
    <mergeCell ref="E8:M8"/>
    <mergeCell ref="N8:O8"/>
    <mergeCell ref="E9:M9"/>
    <mergeCell ref="N9:O9"/>
    <mergeCell ref="E10:M10"/>
    <mergeCell ref="N10:O10"/>
    <mergeCell ref="A11:I11"/>
    <mergeCell ref="N11:O11"/>
    <mergeCell ref="O13:O14"/>
    <mergeCell ref="A12:O12"/>
    <mergeCell ref="A13:A14"/>
    <mergeCell ref="B13:B14"/>
    <mergeCell ref="C13:C14"/>
    <mergeCell ref="D13:D14"/>
    <mergeCell ref="E13:E14"/>
    <mergeCell ref="F13:G14"/>
    <mergeCell ref="H13:H14"/>
    <mergeCell ref="I13:I14"/>
    <mergeCell ref="J13:J14"/>
    <mergeCell ref="H57:M57"/>
    <mergeCell ref="K13:K14"/>
    <mergeCell ref="L13:L14"/>
    <mergeCell ref="M13:M14"/>
    <mergeCell ref="N13:N14"/>
    <mergeCell ref="R21:T21"/>
    <mergeCell ref="H53:M53"/>
    <mergeCell ref="H54:M54"/>
    <mergeCell ref="H55:M55"/>
    <mergeCell ref="H56:M56"/>
  </mergeCells>
  <pageMargins left="0.7" right="0.7" top="0.75" bottom="0.75" header="0.3" footer="0.3"/>
  <ignoredErrors>
    <ignoredError sqref="O2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94F7E-CDE3-42AD-B879-DBEB02144815}">
  <dimension ref="A1:Q44"/>
  <sheetViews>
    <sheetView topLeftCell="A33" workbookViewId="0">
      <selection activeCell="O34" sqref="O34"/>
    </sheetView>
  </sheetViews>
  <sheetFormatPr defaultRowHeight="15" x14ac:dyDescent="0.25"/>
  <cols>
    <col min="4" max="4" width="14.140625" customWidth="1"/>
    <col min="8" max="11" width="0" hidden="1" customWidth="1"/>
    <col min="12" max="12" width="67.28515625" customWidth="1"/>
    <col min="15" max="15" width="11.28515625" customWidth="1"/>
    <col min="16" max="16" width="18.5703125" customWidth="1"/>
    <col min="17" max="17" width="17" customWidth="1"/>
  </cols>
  <sheetData>
    <row r="1" spans="1:17" x14ac:dyDescent="0.25">
      <c r="A1" s="597" t="s">
        <v>0</v>
      </c>
      <c r="B1" s="598"/>
      <c r="C1" s="598"/>
      <c r="D1" s="598"/>
      <c r="E1" s="598"/>
      <c r="F1" s="598"/>
      <c r="G1" s="598"/>
      <c r="H1" s="598"/>
      <c r="I1" s="598"/>
      <c r="J1" s="598"/>
      <c r="K1" s="598"/>
      <c r="L1" s="598"/>
      <c r="M1" s="598"/>
      <c r="N1" s="598"/>
      <c r="O1" s="598"/>
      <c r="P1" s="598"/>
      <c r="Q1" s="599"/>
    </row>
    <row r="2" spans="1:17" x14ac:dyDescent="0.25">
      <c r="A2" s="600" t="s">
        <v>1</v>
      </c>
      <c r="B2" s="601"/>
      <c r="C2" s="601"/>
      <c r="D2" s="601"/>
      <c r="E2" s="601"/>
      <c r="F2" s="601"/>
      <c r="G2" s="601"/>
      <c r="H2" s="601"/>
      <c r="I2" s="601"/>
      <c r="J2" s="601"/>
      <c r="K2" s="601"/>
      <c r="L2" s="601"/>
      <c r="M2" s="601"/>
      <c r="N2" s="601"/>
      <c r="O2" s="601"/>
      <c r="P2" s="601"/>
      <c r="Q2" s="602"/>
    </row>
    <row r="3" spans="1:17" x14ac:dyDescent="0.25">
      <c r="A3" s="648" t="s">
        <v>2</v>
      </c>
      <c r="B3" s="649"/>
      <c r="C3" s="649"/>
      <c r="D3" s="649"/>
      <c r="E3" s="649"/>
      <c r="F3" s="649"/>
      <c r="G3" s="649"/>
      <c r="H3" s="649"/>
      <c r="I3" s="649"/>
      <c r="J3" s="649"/>
      <c r="K3" s="649"/>
      <c r="L3" s="649"/>
      <c r="M3" s="649"/>
      <c r="N3" s="649"/>
      <c r="O3" s="649"/>
      <c r="P3" s="649"/>
      <c r="Q3" s="650"/>
    </row>
    <row r="4" spans="1:17" x14ac:dyDescent="0.25">
      <c r="A4" s="651" t="s">
        <v>907</v>
      </c>
      <c r="B4" s="651"/>
      <c r="C4" s="651"/>
      <c r="D4" s="651"/>
      <c r="E4" s="651"/>
      <c r="F4" s="651"/>
      <c r="G4" s="651"/>
      <c r="H4" s="651"/>
      <c r="I4" s="651"/>
      <c r="J4" s="651"/>
      <c r="K4" s="651"/>
      <c r="L4" s="651"/>
      <c r="M4" s="651"/>
      <c r="N4" s="651"/>
      <c r="O4" s="651"/>
      <c r="P4" s="651"/>
      <c r="Q4" s="651"/>
    </row>
    <row r="5" spans="1:17" ht="15.75" x14ac:dyDescent="0.3">
      <c r="A5" s="652" t="s">
        <v>5</v>
      </c>
      <c r="B5" s="653"/>
      <c r="C5" s="653"/>
      <c r="D5" s="653"/>
      <c r="E5" s="653"/>
      <c r="F5" s="653"/>
      <c r="G5" s="653"/>
      <c r="H5" s="653"/>
      <c r="I5" s="653"/>
      <c r="J5" s="653"/>
      <c r="K5" s="653"/>
      <c r="L5" s="653"/>
      <c r="M5" s="653"/>
      <c r="N5" s="653"/>
      <c r="O5" s="653"/>
      <c r="P5" s="653"/>
      <c r="Q5" s="654"/>
    </row>
    <row r="6" spans="1:17" x14ac:dyDescent="0.25">
      <c r="A6" s="246" t="s">
        <v>6</v>
      </c>
      <c r="B6" s="247" t="s">
        <v>674</v>
      </c>
      <c r="C6" s="247"/>
      <c r="D6" s="247"/>
      <c r="E6" s="247"/>
      <c r="F6" s="247"/>
      <c r="G6" s="247" t="s">
        <v>674</v>
      </c>
      <c r="H6" s="247" t="s">
        <v>674</v>
      </c>
      <c r="I6" s="591" t="s">
        <v>674</v>
      </c>
      <c r="J6" s="591"/>
      <c r="K6" s="591"/>
      <c r="L6" s="591"/>
      <c r="M6" s="591"/>
      <c r="N6" s="592"/>
      <c r="O6" s="593" t="s">
        <v>7</v>
      </c>
      <c r="P6" s="593"/>
      <c r="Q6" s="594"/>
    </row>
    <row r="7" spans="1:17" x14ac:dyDescent="0.25">
      <c r="A7" s="595" t="s">
        <v>8</v>
      </c>
      <c r="B7" s="593"/>
      <c r="C7" s="593"/>
      <c r="D7" s="593"/>
      <c r="E7" s="593"/>
      <c r="F7" s="593"/>
      <c r="G7" s="593"/>
      <c r="H7" s="596"/>
      <c r="I7" s="591" t="s">
        <v>674</v>
      </c>
      <c r="J7" s="591"/>
      <c r="K7" s="591"/>
      <c r="L7" s="591"/>
      <c r="M7" s="591"/>
      <c r="N7" s="592"/>
      <c r="O7" s="593" t="s">
        <v>9</v>
      </c>
      <c r="P7" s="593"/>
      <c r="Q7" s="594"/>
    </row>
    <row r="8" spans="1:17" x14ac:dyDescent="0.25">
      <c r="A8" s="595" t="s">
        <v>10</v>
      </c>
      <c r="B8" s="593"/>
      <c r="C8" s="593"/>
      <c r="D8" s="593"/>
      <c r="E8" s="593"/>
      <c r="F8" s="593"/>
      <c r="G8" s="593"/>
      <c r="H8" s="596"/>
      <c r="I8" s="591" t="s">
        <v>674</v>
      </c>
      <c r="J8" s="591"/>
      <c r="K8" s="591"/>
      <c r="L8" s="591"/>
      <c r="M8" s="591"/>
      <c r="N8" s="592"/>
      <c r="O8" s="593" t="s">
        <v>11</v>
      </c>
      <c r="P8" s="593"/>
      <c r="Q8" s="594"/>
    </row>
    <row r="9" spans="1:17" x14ac:dyDescent="0.25">
      <c r="A9" s="246" t="s">
        <v>674</v>
      </c>
      <c r="B9" s="247" t="s">
        <v>674</v>
      </c>
      <c r="C9" s="247"/>
      <c r="D9" s="247"/>
      <c r="E9" s="247"/>
      <c r="F9" s="247"/>
      <c r="G9" s="247" t="s">
        <v>674</v>
      </c>
      <c r="H9" s="247" t="s">
        <v>674</v>
      </c>
      <c r="I9" s="591" t="s">
        <v>674</v>
      </c>
      <c r="J9" s="591"/>
      <c r="K9" s="591"/>
      <c r="L9" s="591"/>
      <c r="M9" s="591"/>
      <c r="N9" s="592"/>
      <c r="O9" s="593" t="s">
        <v>12</v>
      </c>
      <c r="P9" s="593"/>
      <c r="Q9" s="594"/>
    </row>
    <row r="10" spans="1:17" x14ac:dyDescent="0.25">
      <c r="A10" s="246" t="s">
        <v>674</v>
      </c>
      <c r="B10" s="247" t="s">
        <v>674</v>
      </c>
      <c r="C10" s="247"/>
      <c r="D10" s="247"/>
      <c r="E10" s="247"/>
      <c r="F10" s="247"/>
      <c r="G10" s="247" t="s">
        <v>674</v>
      </c>
      <c r="H10" s="247" t="s">
        <v>674</v>
      </c>
      <c r="I10" s="591" t="s">
        <v>674</v>
      </c>
      <c r="J10" s="591"/>
      <c r="K10" s="591"/>
      <c r="L10" s="591"/>
      <c r="M10" s="591"/>
      <c r="N10" s="592"/>
      <c r="O10" s="593" t="s">
        <v>13</v>
      </c>
      <c r="P10" s="593"/>
      <c r="Q10" s="594"/>
    </row>
    <row r="11" spans="1:17" x14ac:dyDescent="0.25">
      <c r="A11" s="595" t="s">
        <v>674</v>
      </c>
      <c r="B11" s="593"/>
      <c r="C11" s="593"/>
      <c r="D11" s="593"/>
      <c r="E11" s="593"/>
      <c r="F11" s="593"/>
      <c r="G11" s="593"/>
      <c r="H11" s="593"/>
      <c r="I11" s="593"/>
      <c r="J11" s="593"/>
      <c r="K11" s="593"/>
      <c r="L11" s="593"/>
      <c r="M11" s="594"/>
      <c r="N11" s="249" t="s">
        <v>674</v>
      </c>
      <c r="O11" s="595" t="s">
        <v>14</v>
      </c>
      <c r="P11" s="593"/>
      <c r="Q11" s="594"/>
    </row>
    <row r="12" spans="1:17" ht="36.75" customHeight="1" x14ac:dyDescent="0.25">
      <c r="A12" s="577" t="s">
        <v>975</v>
      </c>
      <c r="B12" s="578"/>
      <c r="C12" s="578"/>
      <c r="D12" s="578"/>
      <c r="E12" s="578"/>
      <c r="F12" s="578"/>
      <c r="G12" s="578"/>
      <c r="H12" s="578"/>
      <c r="I12" s="578"/>
      <c r="J12" s="578"/>
      <c r="K12" s="578"/>
      <c r="L12" s="578"/>
      <c r="M12" s="578"/>
      <c r="N12" s="578"/>
      <c r="O12" s="578"/>
      <c r="P12" s="578"/>
      <c r="Q12" s="578"/>
    </row>
    <row r="13" spans="1:17" ht="15" customHeight="1" x14ac:dyDescent="0.25">
      <c r="A13" s="572" t="s">
        <v>16</v>
      </c>
      <c r="B13" s="572" t="s">
        <v>17</v>
      </c>
      <c r="C13" s="17" t="s">
        <v>19</v>
      </c>
      <c r="D13" s="435" t="s">
        <v>20</v>
      </c>
      <c r="E13" s="615" t="s">
        <v>874</v>
      </c>
      <c r="F13" s="616"/>
      <c r="G13" s="642" t="s">
        <v>976</v>
      </c>
      <c r="H13" s="572" t="s">
        <v>910</v>
      </c>
      <c r="I13" s="572" t="s">
        <v>911</v>
      </c>
      <c r="J13" s="644" t="s">
        <v>912</v>
      </c>
      <c r="K13" s="645"/>
      <c r="L13" s="572" t="s">
        <v>913</v>
      </c>
      <c r="M13" s="572" t="s">
        <v>914</v>
      </c>
      <c r="N13" s="572" t="s">
        <v>915</v>
      </c>
      <c r="O13" s="572" t="s">
        <v>25</v>
      </c>
      <c r="P13" s="572" t="s">
        <v>877</v>
      </c>
      <c r="Q13" s="572" t="s">
        <v>29</v>
      </c>
    </row>
    <row r="14" spans="1:17" ht="77.25" customHeight="1" x14ac:dyDescent="0.25">
      <c r="A14" s="576"/>
      <c r="B14" s="576"/>
      <c r="C14" s="17" t="s">
        <v>31</v>
      </c>
      <c r="D14" s="436"/>
      <c r="E14" s="617"/>
      <c r="F14" s="618"/>
      <c r="G14" s="643"/>
      <c r="H14" s="576"/>
      <c r="I14" s="576"/>
      <c r="J14" s="646"/>
      <c r="K14" s="647"/>
      <c r="L14" s="576"/>
      <c r="M14" s="576"/>
      <c r="N14" s="576"/>
      <c r="O14" s="576"/>
      <c r="P14" s="576"/>
      <c r="Q14" s="576"/>
    </row>
    <row r="15" spans="1:17" ht="17.25" x14ac:dyDescent="0.3">
      <c r="A15" s="271">
        <v>1</v>
      </c>
      <c r="B15" s="272">
        <v>2</v>
      </c>
      <c r="C15" s="272">
        <v>3</v>
      </c>
      <c r="D15" s="272">
        <v>4</v>
      </c>
      <c r="E15" s="272">
        <v>5</v>
      </c>
      <c r="F15" s="272">
        <v>6</v>
      </c>
      <c r="G15" s="280">
        <v>7</v>
      </c>
      <c r="H15" s="306">
        <v>4</v>
      </c>
      <c r="I15" s="280">
        <v>5</v>
      </c>
      <c r="J15" s="280">
        <v>6</v>
      </c>
      <c r="K15" s="280">
        <v>7</v>
      </c>
      <c r="L15" s="280">
        <v>8</v>
      </c>
      <c r="M15" s="272">
        <v>9</v>
      </c>
      <c r="N15" s="258">
        <v>10</v>
      </c>
      <c r="O15" s="272">
        <v>11</v>
      </c>
      <c r="P15" s="274" t="s">
        <v>977</v>
      </c>
      <c r="Q15" s="307">
        <v>13</v>
      </c>
    </row>
    <row r="16" spans="1:17" ht="17.25" x14ac:dyDescent="0.3">
      <c r="A16" s="271" t="s">
        <v>674</v>
      </c>
      <c r="B16" s="280" t="s">
        <v>674</v>
      </c>
      <c r="C16" s="280"/>
      <c r="D16" s="280"/>
      <c r="E16" s="280"/>
      <c r="F16" s="280"/>
      <c r="G16" s="272" t="s">
        <v>674</v>
      </c>
      <c r="H16" s="273" t="s">
        <v>674</v>
      </c>
      <c r="I16" s="272" t="s">
        <v>674</v>
      </c>
      <c r="J16" s="272" t="s">
        <v>674</v>
      </c>
      <c r="K16" s="272" t="s">
        <v>674</v>
      </c>
      <c r="L16" s="265" t="s">
        <v>978</v>
      </c>
      <c r="M16" s="272" t="s">
        <v>674</v>
      </c>
      <c r="N16" s="258" t="s">
        <v>674</v>
      </c>
      <c r="O16" s="272" t="s">
        <v>674</v>
      </c>
      <c r="P16" s="274" t="s">
        <v>674</v>
      </c>
      <c r="Q16" s="308" t="s">
        <v>674</v>
      </c>
    </row>
    <row r="17" spans="1:17" ht="182.25" customHeight="1" x14ac:dyDescent="0.3">
      <c r="A17" s="621">
        <v>1</v>
      </c>
      <c r="B17" s="309" t="s">
        <v>674</v>
      </c>
      <c r="C17" s="400"/>
      <c r="D17" s="400"/>
      <c r="E17" s="400"/>
      <c r="F17" s="400"/>
      <c r="G17" s="254" t="s">
        <v>674</v>
      </c>
      <c r="H17" s="255" t="s">
        <v>674</v>
      </c>
      <c r="I17" s="272" t="s">
        <v>674</v>
      </c>
      <c r="J17" s="272" t="s">
        <v>674</v>
      </c>
      <c r="K17" s="254" t="s">
        <v>674</v>
      </c>
      <c r="L17" s="310" t="s">
        <v>979</v>
      </c>
      <c r="M17" s="311" t="s">
        <v>674</v>
      </c>
      <c r="N17" s="258" t="s">
        <v>674</v>
      </c>
      <c r="O17" s="258" t="s">
        <v>674</v>
      </c>
      <c r="P17" s="312" t="s">
        <v>674</v>
      </c>
      <c r="Q17" s="307" t="s">
        <v>674</v>
      </c>
    </row>
    <row r="18" spans="1:17" ht="15.75" customHeight="1" x14ac:dyDescent="0.25">
      <c r="A18" s="621"/>
      <c r="B18" s="640" t="s">
        <v>920</v>
      </c>
      <c r="C18" s="604">
        <v>995461</v>
      </c>
      <c r="D18" s="607"/>
      <c r="E18" s="609">
        <v>0.18</v>
      </c>
      <c r="F18" s="667"/>
      <c r="G18" s="625" t="s">
        <v>980</v>
      </c>
      <c r="H18" s="627">
        <v>995461</v>
      </c>
      <c r="I18" s="629" t="s">
        <v>674</v>
      </c>
      <c r="J18" s="631">
        <v>0.18</v>
      </c>
      <c r="K18" s="611" t="s">
        <v>674</v>
      </c>
      <c r="L18" s="313" t="s">
        <v>981</v>
      </c>
      <c r="M18" s="633" t="s">
        <v>982</v>
      </c>
      <c r="N18" s="635">
        <v>2</v>
      </c>
      <c r="O18" s="673"/>
      <c r="P18" s="637">
        <f>O18*N18</f>
        <v>0</v>
      </c>
      <c r="Q18" s="639">
        <f>IF(ISBLANK(F18),P18*E18,P18*F18)</f>
        <v>0</v>
      </c>
    </row>
    <row r="19" spans="1:17" ht="118.5" customHeight="1" x14ac:dyDescent="0.25">
      <c r="A19" s="621"/>
      <c r="B19" s="623"/>
      <c r="C19" s="605"/>
      <c r="D19" s="619"/>
      <c r="E19" s="605"/>
      <c r="F19" s="668"/>
      <c r="G19" s="625"/>
      <c r="H19" s="627"/>
      <c r="I19" s="629"/>
      <c r="J19" s="641"/>
      <c r="K19" s="611"/>
      <c r="L19" s="310" t="s">
        <v>983</v>
      </c>
      <c r="M19" s="633"/>
      <c r="N19" s="635"/>
      <c r="O19" s="673"/>
      <c r="P19" s="637"/>
      <c r="Q19" s="639"/>
    </row>
    <row r="20" spans="1:17" ht="15.75" customHeight="1" x14ac:dyDescent="0.25">
      <c r="A20" s="621"/>
      <c r="B20" s="623"/>
      <c r="C20" s="605"/>
      <c r="D20" s="619"/>
      <c r="E20" s="605"/>
      <c r="F20" s="668"/>
      <c r="G20" s="625"/>
      <c r="H20" s="627"/>
      <c r="I20" s="629"/>
      <c r="J20" s="641"/>
      <c r="K20" s="611"/>
      <c r="L20" s="313" t="s">
        <v>984</v>
      </c>
      <c r="M20" s="633"/>
      <c r="N20" s="635"/>
      <c r="O20" s="673"/>
      <c r="P20" s="637"/>
      <c r="Q20" s="639"/>
    </row>
    <row r="21" spans="1:17" ht="148.5" customHeight="1" x14ac:dyDescent="0.25">
      <c r="A21" s="622"/>
      <c r="B21" s="623"/>
      <c r="C21" s="606"/>
      <c r="D21" s="620"/>
      <c r="E21" s="606"/>
      <c r="F21" s="669"/>
      <c r="G21" s="625"/>
      <c r="H21" s="627"/>
      <c r="I21" s="629"/>
      <c r="J21" s="641"/>
      <c r="K21" s="611"/>
      <c r="L21" s="310" t="s">
        <v>985</v>
      </c>
      <c r="M21" s="634"/>
      <c r="N21" s="636"/>
      <c r="O21" s="674"/>
      <c r="P21" s="638"/>
      <c r="Q21" s="639"/>
    </row>
    <row r="22" spans="1:17" ht="70.5" customHeight="1" x14ac:dyDescent="0.3">
      <c r="A22" s="315">
        <v>2</v>
      </c>
      <c r="B22" s="316" t="s">
        <v>920</v>
      </c>
      <c r="C22" s="316"/>
      <c r="D22" s="401"/>
      <c r="E22" s="402">
        <v>0.18</v>
      </c>
      <c r="F22" s="670"/>
      <c r="G22" s="317" t="s">
        <v>986</v>
      </c>
      <c r="H22" s="318">
        <v>998736</v>
      </c>
      <c r="I22" s="319" t="s">
        <v>674</v>
      </c>
      <c r="J22" s="320">
        <v>0.18</v>
      </c>
      <c r="K22" s="321" t="s">
        <v>674</v>
      </c>
      <c r="L22" s="310" t="s">
        <v>987</v>
      </c>
      <c r="M22" s="310" t="s">
        <v>988</v>
      </c>
      <c r="N22" s="258">
        <v>10</v>
      </c>
      <c r="O22" s="675"/>
      <c r="P22" s="312">
        <f>O22*N22</f>
        <v>0</v>
      </c>
      <c r="Q22" s="308">
        <f>IF(ISBLANK(F22),P22*E22,P22*F22)</f>
        <v>0</v>
      </c>
    </row>
    <row r="23" spans="1:17" ht="123.75" customHeight="1" x14ac:dyDescent="0.3">
      <c r="A23" s="621">
        <v>3</v>
      </c>
      <c r="B23" s="623" t="s">
        <v>920</v>
      </c>
      <c r="C23" s="314"/>
      <c r="D23" s="607"/>
      <c r="E23" s="609">
        <v>0.18</v>
      </c>
      <c r="F23" s="667"/>
      <c r="G23" s="625" t="s">
        <v>989</v>
      </c>
      <c r="H23" s="627">
        <v>995461</v>
      </c>
      <c r="I23" s="629" t="s">
        <v>674</v>
      </c>
      <c r="J23" s="631">
        <v>0.18</v>
      </c>
      <c r="K23" s="611" t="s">
        <v>674</v>
      </c>
      <c r="L23" s="310" t="s">
        <v>990</v>
      </c>
      <c r="M23" s="310" t="s">
        <v>988</v>
      </c>
      <c r="N23" s="258">
        <v>8</v>
      </c>
      <c r="O23" s="675"/>
      <c r="P23" s="312">
        <f>O23*N23</f>
        <v>0</v>
      </c>
      <c r="Q23" s="308">
        <f>IF(ISBLANK(F23),P23*E23,P23*F23)</f>
        <v>0</v>
      </c>
    </row>
    <row r="24" spans="1:17" ht="43.5" customHeight="1" x14ac:dyDescent="0.3">
      <c r="A24" s="622"/>
      <c r="B24" s="624"/>
      <c r="C24" s="322"/>
      <c r="D24" s="608"/>
      <c r="E24" s="610"/>
      <c r="F24" s="671"/>
      <c r="G24" s="626"/>
      <c r="H24" s="628"/>
      <c r="I24" s="630"/>
      <c r="J24" s="632"/>
      <c r="K24" s="612"/>
      <c r="L24" s="310" t="s">
        <v>991</v>
      </c>
      <c r="M24" s="310" t="s">
        <v>674</v>
      </c>
      <c r="N24" s="258" t="s">
        <v>674</v>
      </c>
      <c r="O24" s="676"/>
      <c r="P24" s="312" t="s">
        <v>674</v>
      </c>
      <c r="Q24" s="308" t="s">
        <v>674</v>
      </c>
    </row>
    <row r="25" spans="1:17" ht="17.25" x14ac:dyDescent="0.3">
      <c r="A25" s="315" t="s">
        <v>674</v>
      </c>
      <c r="B25" s="280" t="s">
        <v>674</v>
      </c>
      <c r="C25" s="280"/>
      <c r="D25" s="280"/>
      <c r="E25" s="280"/>
      <c r="F25" s="280"/>
      <c r="G25" s="254" t="s">
        <v>674</v>
      </c>
      <c r="H25" s="323" t="s">
        <v>674</v>
      </c>
      <c r="I25" s="283" t="s">
        <v>674</v>
      </c>
      <c r="J25" s="272" t="s">
        <v>674</v>
      </c>
      <c r="K25" s="256" t="s">
        <v>674</v>
      </c>
      <c r="L25" s="324" t="s">
        <v>992</v>
      </c>
      <c r="M25" s="325" t="s">
        <v>674</v>
      </c>
      <c r="N25" s="258" t="s">
        <v>674</v>
      </c>
      <c r="O25" s="676"/>
      <c r="P25" s="312" t="s">
        <v>674</v>
      </c>
      <c r="Q25" s="308" t="s">
        <v>674</v>
      </c>
    </row>
    <row r="26" spans="1:17" ht="85.5" customHeight="1" x14ac:dyDescent="0.3">
      <c r="A26" s="315">
        <v>4</v>
      </c>
      <c r="B26" s="276" t="s">
        <v>920</v>
      </c>
      <c r="C26" s="276"/>
      <c r="D26" s="401"/>
      <c r="E26" s="402">
        <v>0.18</v>
      </c>
      <c r="F26" s="670"/>
      <c r="G26" s="254" t="s">
        <v>993</v>
      </c>
      <c r="H26" s="277">
        <v>995461</v>
      </c>
      <c r="I26" s="278" t="s">
        <v>674</v>
      </c>
      <c r="J26" s="279">
        <v>0.18</v>
      </c>
      <c r="K26" s="326" t="s">
        <v>674</v>
      </c>
      <c r="L26" s="327" t="s">
        <v>994</v>
      </c>
      <c r="M26" s="327" t="s">
        <v>982</v>
      </c>
      <c r="N26" s="258">
        <v>8</v>
      </c>
      <c r="O26" s="675"/>
      <c r="P26" s="312">
        <f>O26*N26</f>
        <v>0</v>
      </c>
      <c r="Q26" s="308">
        <f>IF(ISBLANK(F26),P26*E26,P26*F26)</f>
        <v>0</v>
      </c>
    </row>
    <row r="27" spans="1:17" ht="17.25" x14ac:dyDescent="0.3">
      <c r="A27" s="315" t="s">
        <v>674</v>
      </c>
      <c r="B27" s="280" t="s">
        <v>674</v>
      </c>
      <c r="C27" s="280"/>
      <c r="D27" s="280"/>
      <c r="E27" s="280"/>
      <c r="F27" s="280"/>
      <c r="G27" s="254" t="s">
        <v>674</v>
      </c>
      <c r="H27" s="323" t="s">
        <v>674</v>
      </c>
      <c r="I27" s="283" t="s">
        <v>674</v>
      </c>
      <c r="J27" s="272" t="s">
        <v>674</v>
      </c>
      <c r="K27" s="256" t="s">
        <v>674</v>
      </c>
      <c r="L27" s="324" t="s">
        <v>995</v>
      </c>
      <c r="M27" s="328" t="s">
        <v>674</v>
      </c>
      <c r="N27" s="258" t="s">
        <v>674</v>
      </c>
      <c r="O27" s="676"/>
      <c r="P27" s="312" t="s">
        <v>674</v>
      </c>
      <c r="Q27" s="308" t="s">
        <v>674</v>
      </c>
    </row>
    <row r="28" spans="1:17" ht="74.25" customHeight="1" x14ac:dyDescent="0.3">
      <c r="A28" s="315">
        <v>5</v>
      </c>
      <c r="B28" s="276" t="s">
        <v>920</v>
      </c>
      <c r="C28" s="276"/>
      <c r="D28" s="401"/>
      <c r="E28" s="402">
        <v>0.18</v>
      </c>
      <c r="F28" s="670"/>
      <c r="G28" s="254" t="s">
        <v>996</v>
      </c>
      <c r="H28" s="277">
        <v>995461</v>
      </c>
      <c r="I28" s="278" t="s">
        <v>674</v>
      </c>
      <c r="J28" s="279">
        <v>0.18</v>
      </c>
      <c r="K28" s="326" t="s">
        <v>674</v>
      </c>
      <c r="L28" s="327" t="s">
        <v>997</v>
      </c>
      <c r="M28" s="310" t="s">
        <v>988</v>
      </c>
      <c r="N28" s="258">
        <v>8</v>
      </c>
      <c r="O28" s="675"/>
      <c r="P28" s="312">
        <f t="shared" ref="P28:P37" si="0">O28*N28</f>
        <v>0</v>
      </c>
      <c r="Q28" s="308">
        <f t="shared" ref="Q28:Q37" si="1">IF(ISBLANK(F28),P28*E28,P28*F28)</f>
        <v>0</v>
      </c>
    </row>
    <row r="29" spans="1:17" ht="108.75" x14ac:dyDescent="0.3">
      <c r="A29" s="315">
        <v>6</v>
      </c>
      <c r="B29" s="276" t="s">
        <v>920</v>
      </c>
      <c r="C29" s="276"/>
      <c r="D29" s="401"/>
      <c r="E29" s="402">
        <v>0.18</v>
      </c>
      <c r="F29" s="670"/>
      <c r="G29" s="254" t="s">
        <v>998</v>
      </c>
      <c r="H29" s="277">
        <v>995461</v>
      </c>
      <c r="I29" s="278" t="s">
        <v>674</v>
      </c>
      <c r="J29" s="279">
        <v>0.18</v>
      </c>
      <c r="K29" s="326" t="s">
        <v>674</v>
      </c>
      <c r="L29" s="327" t="s">
        <v>999</v>
      </c>
      <c r="M29" s="327" t="s">
        <v>988</v>
      </c>
      <c r="N29" s="258">
        <v>32</v>
      </c>
      <c r="O29" s="675"/>
      <c r="P29" s="329">
        <f t="shared" si="0"/>
        <v>0</v>
      </c>
      <c r="Q29" s="308">
        <f t="shared" si="1"/>
        <v>0</v>
      </c>
    </row>
    <row r="30" spans="1:17" ht="108.75" x14ac:dyDescent="0.3">
      <c r="A30" s="315">
        <v>7</v>
      </c>
      <c r="B30" s="276" t="s">
        <v>920</v>
      </c>
      <c r="C30" s="276"/>
      <c r="D30" s="401"/>
      <c r="E30" s="402">
        <v>0.18</v>
      </c>
      <c r="F30" s="670"/>
      <c r="G30" s="254" t="s">
        <v>1000</v>
      </c>
      <c r="H30" s="277">
        <v>995461</v>
      </c>
      <c r="I30" s="278" t="s">
        <v>674</v>
      </c>
      <c r="J30" s="279">
        <v>0.18</v>
      </c>
      <c r="K30" s="326" t="s">
        <v>674</v>
      </c>
      <c r="L30" s="327" t="s">
        <v>1001</v>
      </c>
      <c r="M30" s="310" t="s">
        <v>988</v>
      </c>
      <c r="N30" s="258">
        <v>24</v>
      </c>
      <c r="O30" s="675"/>
      <c r="P30" s="312">
        <f t="shared" si="0"/>
        <v>0</v>
      </c>
      <c r="Q30" s="308">
        <f t="shared" si="1"/>
        <v>0</v>
      </c>
    </row>
    <row r="31" spans="1:17" ht="176.25" x14ac:dyDescent="0.3">
      <c r="A31" s="315">
        <v>8</v>
      </c>
      <c r="B31" s="276" t="s">
        <v>920</v>
      </c>
      <c r="C31" s="276"/>
      <c r="D31" s="401"/>
      <c r="E31" s="402">
        <v>0.18</v>
      </c>
      <c r="F31" s="670"/>
      <c r="G31" s="254" t="s">
        <v>1002</v>
      </c>
      <c r="H31" s="277">
        <v>995461</v>
      </c>
      <c r="I31" s="278" t="s">
        <v>674</v>
      </c>
      <c r="J31" s="279">
        <v>0.18</v>
      </c>
      <c r="K31" s="326" t="s">
        <v>674</v>
      </c>
      <c r="L31" s="327" t="s">
        <v>1003</v>
      </c>
      <c r="M31" s="310" t="s">
        <v>988</v>
      </c>
      <c r="N31" s="258">
        <v>42</v>
      </c>
      <c r="O31" s="675"/>
      <c r="P31" s="312">
        <f t="shared" si="0"/>
        <v>0</v>
      </c>
      <c r="Q31" s="308">
        <f t="shared" si="1"/>
        <v>0</v>
      </c>
    </row>
    <row r="32" spans="1:17" ht="176.25" x14ac:dyDescent="0.3">
      <c r="A32" s="315">
        <v>9</v>
      </c>
      <c r="B32" s="276" t="s">
        <v>920</v>
      </c>
      <c r="C32" s="276"/>
      <c r="D32" s="401"/>
      <c r="E32" s="402">
        <v>0.18</v>
      </c>
      <c r="F32" s="670"/>
      <c r="G32" s="254" t="s">
        <v>1004</v>
      </c>
      <c r="H32" s="277">
        <v>995461</v>
      </c>
      <c r="I32" s="278" t="s">
        <v>674</v>
      </c>
      <c r="J32" s="279">
        <v>0.18</v>
      </c>
      <c r="K32" s="326" t="s">
        <v>674</v>
      </c>
      <c r="L32" s="327" t="s">
        <v>1005</v>
      </c>
      <c r="M32" s="310" t="s">
        <v>1006</v>
      </c>
      <c r="N32" s="258">
        <v>8</v>
      </c>
      <c r="O32" s="675"/>
      <c r="P32" s="312">
        <f t="shared" si="0"/>
        <v>0</v>
      </c>
      <c r="Q32" s="308">
        <f t="shared" si="1"/>
        <v>0</v>
      </c>
    </row>
    <row r="33" spans="1:17" ht="162.75" x14ac:dyDescent="0.3">
      <c r="A33" s="315">
        <v>10</v>
      </c>
      <c r="B33" s="276" t="s">
        <v>920</v>
      </c>
      <c r="C33" s="276"/>
      <c r="D33" s="401"/>
      <c r="E33" s="402">
        <v>0.18</v>
      </c>
      <c r="F33" s="670"/>
      <c r="G33" s="254" t="s">
        <v>1007</v>
      </c>
      <c r="H33" s="277">
        <v>995461</v>
      </c>
      <c r="I33" s="278" t="s">
        <v>674</v>
      </c>
      <c r="J33" s="279">
        <v>0.18</v>
      </c>
      <c r="K33" s="326" t="s">
        <v>674</v>
      </c>
      <c r="L33" s="327" t="s">
        <v>1008</v>
      </c>
      <c r="M33" s="310" t="s">
        <v>1006</v>
      </c>
      <c r="N33" s="258">
        <v>32</v>
      </c>
      <c r="O33" s="675"/>
      <c r="P33" s="312">
        <f t="shared" si="0"/>
        <v>0</v>
      </c>
      <c r="Q33" s="308">
        <f t="shared" si="1"/>
        <v>0</v>
      </c>
    </row>
    <row r="34" spans="1:17" ht="60" x14ac:dyDescent="0.3">
      <c r="A34" s="315">
        <v>11</v>
      </c>
      <c r="B34" s="276" t="s">
        <v>920</v>
      </c>
      <c r="C34" s="276"/>
      <c r="D34" s="401"/>
      <c r="E34" s="402">
        <v>0.18</v>
      </c>
      <c r="F34" s="670"/>
      <c r="G34" s="254" t="s">
        <v>1009</v>
      </c>
      <c r="H34" s="277">
        <v>995461</v>
      </c>
      <c r="I34" s="278" t="s">
        <v>674</v>
      </c>
      <c r="J34" s="279">
        <v>0.18</v>
      </c>
      <c r="K34" s="326" t="s">
        <v>674</v>
      </c>
      <c r="L34" s="327" t="s">
        <v>1010</v>
      </c>
      <c r="M34" s="310" t="s">
        <v>1006</v>
      </c>
      <c r="N34" s="258">
        <v>16</v>
      </c>
      <c r="O34" s="675"/>
      <c r="P34" s="312">
        <f t="shared" si="0"/>
        <v>0</v>
      </c>
      <c r="Q34" s="308">
        <f t="shared" si="1"/>
        <v>0</v>
      </c>
    </row>
    <row r="35" spans="1:17" ht="81.75" x14ac:dyDescent="0.3">
      <c r="A35" s="315">
        <v>12</v>
      </c>
      <c r="B35" s="276" t="s">
        <v>920</v>
      </c>
      <c r="C35" s="276"/>
      <c r="D35" s="401"/>
      <c r="E35" s="402">
        <v>0.18</v>
      </c>
      <c r="F35" s="670"/>
      <c r="G35" s="254" t="s">
        <v>1011</v>
      </c>
      <c r="H35" s="277">
        <v>995421</v>
      </c>
      <c r="I35" s="278" t="s">
        <v>674</v>
      </c>
      <c r="J35" s="279">
        <v>0.18</v>
      </c>
      <c r="K35" s="330" t="s">
        <v>674</v>
      </c>
      <c r="L35" s="331" t="s">
        <v>1012</v>
      </c>
      <c r="M35" s="325" t="s">
        <v>1006</v>
      </c>
      <c r="N35" s="258">
        <v>40</v>
      </c>
      <c r="O35" s="675"/>
      <c r="P35" s="312">
        <f t="shared" si="0"/>
        <v>0</v>
      </c>
      <c r="Q35" s="308">
        <f t="shared" si="1"/>
        <v>0</v>
      </c>
    </row>
    <row r="36" spans="1:17" ht="81.75" x14ac:dyDescent="0.3">
      <c r="A36" s="315">
        <v>13</v>
      </c>
      <c r="B36" s="276" t="s">
        <v>920</v>
      </c>
      <c r="C36" s="276"/>
      <c r="D36" s="401"/>
      <c r="E36" s="402">
        <v>0.18</v>
      </c>
      <c r="F36" s="670"/>
      <c r="G36" s="254" t="s">
        <v>1013</v>
      </c>
      <c r="H36" s="277">
        <v>995421</v>
      </c>
      <c r="I36" s="278" t="s">
        <v>674</v>
      </c>
      <c r="J36" s="279">
        <v>0.18</v>
      </c>
      <c r="K36" s="326" t="s">
        <v>674</v>
      </c>
      <c r="L36" s="327" t="s">
        <v>1014</v>
      </c>
      <c r="M36" s="310" t="s">
        <v>1006</v>
      </c>
      <c r="N36" s="258">
        <v>8</v>
      </c>
      <c r="O36" s="675"/>
      <c r="P36" s="312">
        <f t="shared" si="0"/>
        <v>0</v>
      </c>
      <c r="Q36" s="308">
        <f t="shared" si="1"/>
        <v>0</v>
      </c>
    </row>
    <row r="37" spans="1:17" ht="82.5" thickBot="1" x14ac:dyDescent="0.35">
      <c r="A37" s="315">
        <v>14</v>
      </c>
      <c r="B37" s="309" t="s">
        <v>920</v>
      </c>
      <c r="C37" s="309"/>
      <c r="D37" s="401"/>
      <c r="E37" s="402">
        <v>0.18</v>
      </c>
      <c r="F37" s="670"/>
      <c r="G37" s="332" t="s">
        <v>1015</v>
      </c>
      <c r="H37" s="333">
        <v>995421</v>
      </c>
      <c r="I37" s="291" t="s">
        <v>674</v>
      </c>
      <c r="J37" s="334">
        <v>0.18</v>
      </c>
      <c r="K37" s="335" t="s">
        <v>674</v>
      </c>
      <c r="L37" s="327" t="s">
        <v>1016</v>
      </c>
      <c r="M37" s="310" t="s">
        <v>1006</v>
      </c>
      <c r="N37" s="258">
        <v>16</v>
      </c>
      <c r="O37" s="675"/>
      <c r="P37" s="312">
        <f t="shared" si="0"/>
        <v>0</v>
      </c>
      <c r="Q37" s="308">
        <f t="shared" si="1"/>
        <v>0</v>
      </c>
    </row>
    <row r="38" spans="1:17" ht="23.25" thickBot="1" x14ac:dyDescent="0.35">
      <c r="A38" s="336" t="s">
        <v>674</v>
      </c>
      <c r="B38" s="298" t="s">
        <v>674</v>
      </c>
      <c r="C38" s="298"/>
      <c r="D38" s="298"/>
      <c r="E38" s="298"/>
      <c r="F38" s="298"/>
      <c r="G38" s="337" t="s">
        <v>674</v>
      </c>
      <c r="H38" s="337" t="s">
        <v>674</v>
      </c>
      <c r="I38" s="337" t="s">
        <v>674</v>
      </c>
      <c r="J38" s="337" t="s">
        <v>674</v>
      </c>
      <c r="K38" s="337" t="s">
        <v>674</v>
      </c>
      <c r="L38" s="613" t="s">
        <v>1017</v>
      </c>
      <c r="M38" s="613"/>
      <c r="N38" s="613"/>
      <c r="O38" s="614"/>
      <c r="P38" s="338">
        <f>SUM(P18:P37)</f>
        <v>0</v>
      </c>
      <c r="Q38" s="339">
        <f>SUM(Q18:Q37)</f>
        <v>0</v>
      </c>
    </row>
    <row r="39" spans="1:17" x14ac:dyDescent="0.25">
      <c r="A39" s="287"/>
      <c r="B39" s="340" t="s">
        <v>674</v>
      </c>
      <c r="C39" s="340"/>
      <c r="D39" s="340"/>
      <c r="E39" s="340"/>
      <c r="F39" s="340"/>
      <c r="G39" s="340" t="s">
        <v>674</v>
      </c>
      <c r="H39" s="341" t="s">
        <v>674</v>
      </c>
      <c r="I39" s="340" t="s">
        <v>674</v>
      </c>
      <c r="J39" s="340" t="s">
        <v>674</v>
      </c>
      <c r="K39" s="340" t="s">
        <v>674</v>
      </c>
      <c r="L39" s="340" t="s">
        <v>674</v>
      </c>
      <c r="M39" s="340" t="s">
        <v>674</v>
      </c>
      <c r="N39" s="340" t="s">
        <v>674</v>
      </c>
      <c r="O39" s="340" t="s">
        <v>674</v>
      </c>
      <c r="P39" s="340" t="s">
        <v>674</v>
      </c>
      <c r="Q39" s="340" t="s">
        <v>674</v>
      </c>
    </row>
    <row r="40" spans="1:17" x14ac:dyDescent="0.25">
      <c r="A40" s="287"/>
      <c r="B40" s="342" t="s">
        <v>902</v>
      </c>
      <c r="C40" s="342"/>
      <c r="D40" s="342"/>
      <c r="E40" s="342"/>
      <c r="F40" s="342"/>
      <c r="G40" s="342"/>
      <c r="H40" s="342"/>
      <c r="I40" s="342"/>
      <c r="J40" s="342"/>
      <c r="K40" s="342"/>
      <c r="L40" s="342"/>
      <c r="M40" s="248"/>
      <c r="N40" s="248"/>
      <c r="O40" s="343"/>
      <c r="P40" s="248"/>
      <c r="Q40" s="248"/>
    </row>
    <row r="41" spans="1:17" x14ac:dyDescent="0.25">
      <c r="A41" s="287"/>
      <c r="B41" s="342"/>
      <c r="C41" s="342"/>
      <c r="D41" s="342"/>
      <c r="E41" s="342"/>
      <c r="F41" s="342"/>
      <c r="G41" s="248"/>
      <c r="H41" s="248"/>
      <c r="I41" s="248"/>
      <c r="J41" s="248"/>
      <c r="K41" s="248"/>
      <c r="L41" s="248"/>
      <c r="M41" s="248"/>
      <c r="N41" s="248"/>
      <c r="O41" s="343"/>
      <c r="P41" s="248"/>
      <c r="Q41" s="248"/>
    </row>
    <row r="42" spans="1:17" x14ac:dyDescent="0.25">
      <c r="A42" s="287"/>
      <c r="B42" s="342"/>
      <c r="C42" s="342"/>
      <c r="D42" s="342"/>
      <c r="E42" s="342"/>
      <c r="F42" s="342"/>
      <c r="G42" s="248"/>
      <c r="H42" s="248"/>
      <c r="I42" s="248"/>
      <c r="J42" s="248"/>
      <c r="K42" s="248"/>
      <c r="L42" s="248"/>
      <c r="M42" s="248"/>
      <c r="N42" s="248"/>
      <c r="O42" s="343"/>
      <c r="P42" s="248"/>
      <c r="Q42" s="248"/>
    </row>
    <row r="43" spans="1:17" x14ac:dyDescent="0.25">
      <c r="A43" s="287"/>
      <c r="B43" s="342" t="s">
        <v>903</v>
      </c>
      <c r="C43" s="342"/>
      <c r="D43" s="342"/>
      <c r="E43" s="342"/>
      <c r="F43" s="342"/>
      <c r="G43" s="248"/>
      <c r="H43" s="343"/>
      <c r="I43" s="343"/>
      <c r="J43" s="343"/>
      <c r="K43" s="343"/>
      <c r="L43" s="343"/>
      <c r="M43" s="343"/>
      <c r="N43" s="343"/>
      <c r="O43" s="343"/>
      <c r="P43" s="342" t="s">
        <v>904</v>
      </c>
      <c r="Q43" s="342"/>
    </row>
    <row r="44" spans="1:17" x14ac:dyDescent="0.25">
      <c r="A44" s="287"/>
      <c r="B44" s="342" t="s">
        <v>905</v>
      </c>
      <c r="C44" s="342"/>
      <c r="D44" s="342"/>
      <c r="E44" s="342"/>
      <c r="F44" s="342"/>
      <c r="G44" s="248"/>
      <c r="H44" s="343"/>
      <c r="I44" s="343"/>
      <c r="J44" s="343"/>
      <c r="K44" s="343"/>
      <c r="L44" s="343"/>
      <c r="M44" s="343"/>
      <c r="N44" s="343"/>
      <c r="O44" s="343"/>
      <c r="P44" s="342" t="s">
        <v>906</v>
      </c>
      <c r="Q44" s="342"/>
    </row>
  </sheetData>
  <sheetProtection algorithmName="SHA-512" hashValue="2vo7GA9wGQUAZbk7Me01IW+q80udZLxYB+DtaJRRCdLjsT5c+NJ5/5VwQ+XlXRiOY3GAm2oOwKcdYKUZw6Jhbw==" saltValue="hYyyqkv4QuvzilvBLOjWpg==" spinCount="100000" sheet="1" objects="1" scenarios="1"/>
  <mergeCells count="61">
    <mergeCell ref="I6:N6"/>
    <mergeCell ref="O6:Q6"/>
    <mergeCell ref="A1:Q1"/>
    <mergeCell ref="A2:Q2"/>
    <mergeCell ref="A3:Q3"/>
    <mergeCell ref="A4:Q4"/>
    <mergeCell ref="A5:Q5"/>
    <mergeCell ref="A7:H7"/>
    <mergeCell ref="I7:N7"/>
    <mergeCell ref="O7:Q7"/>
    <mergeCell ref="A8:H8"/>
    <mergeCell ref="I8:N8"/>
    <mergeCell ref="O8:Q8"/>
    <mergeCell ref="I9:N9"/>
    <mergeCell ref="O9:Q9"/>
    <mergeCell ref="I10:N10"/>
    <mergeCell ref="O10:Q10"/>
    <mergeCell ref="A11:M11"/>
    <mergeCell ref="O11:Q11"/>
    <mergeCell ref="A12:Q12"/>
    <mergeCell ref="A13:A14"/>
    <mergeCell ref="B13:B14"/>
    <mergeCell ref="G13:G14"/>
    <mergeCell ref="H13:H14"/>
    <mergeCell ref="I13:I14"/>
    <mergeCell ref="J13:K14"/>
    <mergeCell ref="L13:L14"/>
    <mergeCell ref="M13:M14"/>
    <mergeCell ref="N13:N14"/>
    <mergeCell ref="A17:A21"/>
    <mergeCell ref="B18:B21"/>
    <mergeCell ref="G18:G21"/>
    <mergeCell ref="H18:H21"/>
    <mergeCell ref="I18:I21"/>
    <mergeCell ref="P18:P21"/>
    <mergeCell ref="Q18:Q21"/>
    <mergeCell ref="O13:O14"/>
    <mergeCell ref="P13:P14"/>
    <mergeCell ref="Q13:Q14"/>
    <mergeCell ref="A23:A24"/>
    <mergeCell ref="B23:B24"/>
    <mergeCell ref="G23:G24"/>
    <mergeCell ref="H23:H24"/>
    <mergeCell ref="I23:I24"/>
    <mergeCell ref="L38:O38"/>
    <mergeCell ref="D13:D14"/>
    <mergeCell ref="E13:F14"/>
    <mergeCell ref="E18:E21"/>
    <mergeCell ref="D18:D21"/>
    <mergeCell ref="F18:F21"/>
    <mergeCell ref="J23:J24"/>
    <mergeCell ref="K18:K21"/>
    <mergeCell ref="M18:M21"/>
    <mergeCell ref="N18:N21"/>
    <mergeCell ref="O18:O21"/>
    <mergeCell ref="J18:J21"/>
    <mergeCell ref="C18:C21"/>
    <mergeCell ref="D23:D24"/>
    <mergeCell ref="F23:F24"/>
    <mergeCell ref="E23:E24"/>
    <mergeCell ref="K23:K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FFA0F-BFC3-48EB-95A5-E6A6F1A36140}">
  <dimension ref="A1:I19"/>
  <sheetViews>
    <sheetView workbookViewId="0">
      <selection activeCell="D15" sqref="D15"/>
    </sheetView>
  </sheetViews>
  <sheetFormatPr defaultRowHeight="15" x14ac:dyDescent="0.3"/>
  <cols>
    <col min="1" max="1" width="8.5703125" style="365" customWidth="1"/>
    <col min="2" max="2" width="67.7109375" style="244" customWidth="1"/>
    <col min="3" max="3" width="17.85546875" style="244" customWidth="1"/>
    <col min="4" max="4" width="22.5703125" style="244" customWidth="1"/>
    <col min="5" max="16384" width="9.140625" style="244"/>
  </cols>
  <sheetData>
    <row r="1" spans="1:9" ht="23.25" x14ac:dyDescent="0.3">
      <c r="A1" s="658" t="s">
        <v>1018</v>
      </c>
      <c r="B1" s="659"/>
      <c r="C1" s="659"/>
      <c r="D1" s="660"/>
    </row>
    <row r="2" spans="1:9" x14ac:dyDescent="0.3">
      <c r="A2" s="661" t="s">
        <v>1019</v>
      </c>
      <c r="B2" s="661"/>
      <c r="C2" s="661"/>
      <c r="D2" s="661"/>
    </row>
    <row r="3" spans="1:9" x14ac:dyDescent="0.3">
      <c r="A3" s="415"/>
      <c r="B3" s="662"/>
      <c r="C3" s="415" t="s">
        <v>7</v>
      </c>
      <c r="D3" s="415"/>
    </row>
    <row r="4" spans="1:9" x14ac:dyDescent="0.3">
      <c r="A4" s="345" t="s">
        <v>1020</v>
      </c>
      <c r="B4" s="346"/>
      <c r="C4" s="657" t="s">
        <v>9</v>
      </c>
      <c r="D4" s="415"/>
    </row>
    <row r="5" spans="1:9" x14ac:dyDescent="0.3">
      <c r="A5" s="345" t="s">
        <v>1021</v>
      </c>
      <c r="B5" s="347" t="str">
        <f>'[1]Names of Bidder'!C9</f>
        <v>…….. …… ………. ……….</v>
      </c>
      <c r="C5" s="657" t="s">
        <v>11</v>
      </c>
      <c r="D5" s="415"/>
    </row>
    <row r="6" spans="1:9" x14ac:dyDescent="0.3">
      <c r="A6" s="348"/>
      <c r="B6" s="347" t="str">
        <f>'[1]Names of Bidder'!C10</f>
        <v>…….. …… ………. ……….</v>
      </c>
      <c r="C6" s="657" t="s">
        <v>12</v>
      </c>
      <c r="D6" s="415"/>
    </row>
    <row r="7" spans="1:9" x14ac:dyDescent="0.3">
      <c r="A7" s="348"/>
      <c r="B7" s="347" t="str">
        <f>'[1]Names of Bidder'!C11</f>
        <v>…….. …… ………. ……….</v>
      </c>
      <c r="C7" s="657" t="s">
        <v>13</v>
      </c>
      <c r="D7" s="415"/>
    </row>
    <row r="8" spans="1:9" x14ac:dyDescent="0.3">
      <c r="A8" s="349"/>
      <c r="B8" s="350"/>
      <c r="C8" s="415" t="s">
        <v>14</v>
      </c>
      <c r="D8" s="415"/>
    </row>
    <row r="9" spans="1:9" ht="30" x14ac:dyDescent="0.3">
      <c r="A9" s="351" t="s">
        <v>16</v>
      </c>
      <c r="B9" s="656" t="s">
        <v>1022</v>
      </c>
      <c r="C9" s="656"/>
      <c r="D9" s="351" t="s">
        <v>1023</v>
      </c>
      <c r="I9" s="352"/>
    </row>
    <row r="10" spans="1:9" x14ac:dyDescent="0.3">
      <c r="A10" s="353">
        <v>1</v>
      </c>
      <c r="B10" s="656" t="s">
        <v>1024</v>
      </c>
      <c r="C10" s="656"/>
      <c r="D10" s="354"/>
    </row>
    <row r="11" spans="1:9" ht="43.5" customHeight="1" x14ac:dyDescent="0.3">
      <c r="A11" s="353" t="s">
        <v>1025</v>
      </c>
      <c r="B11" s="655" t="s">
        <v>1026</v>
      </c>
      <c r="C11" s="655"/>
      <c r="D11" s="355">
        <f>'Sch-3A1 B1&amp;B2 Qtr (Sch-Civil)'!P466</f>
        <v>6835828.7964571696</v>
      </c>
    </row>
    <row r="12" spans="1:9" ht="45.75" customHeight="1" x14ac:dyDescent="0.3">
      <c r="A12" s="353" t="s">
        <v>1027</v>
      </c>
      <c r="B12" s="655" t="s">
        <v>1028</v>
      </c>
      <c r="C12" s="655"/>
      <c r="D12" s="356">
        <f>'Sch-3B1 B1&amp;B2 Qtr (NS-Civil)'!M53</f>
        <v>0</v>
      </c>
    </row>
    <row r="13" spans="1:9" ht="42.75" customHeight="1" x14ac:dyDescent="0.3">
      <c r="A13" s="353" t="s">
        <v>630</v>
      </c>
      <c r="B13" s="655" t="s">
        <v>1029</v>
      </c>
      <c r="C13" s="655"/>
      <c r="D13" s="357">
        <f>'Sch-3C PART-A (Sch-Electrical)'!O57</f>
        <v>359094.39719421312</v>
      </c>
    </row>
    <row r="14" spans="1:9" ht="45.75" customHeight="1" x14ac:dyDescent="0.3">
      <c r="A14" s="353" t="s">
        <v>1030</v>
      </c>
      <c r="B14" s="655" t="s">
        <v>1031</v>
      </c>
      <c r="C14" s="655"/>
      <c r="D14" s="357">
        <f>'Sch-3D PART-A (NS-Electrical)'!Q38</f>
        <v>0</v>
      </c>
    </row>
    <row r="15" spans="1:9" x14ac:dyDescent="0.3">
      <c r="A15" s="353">
        <v>2</v>
      </c>
      <c r="B15" s="656" t="s">
        <v>1032</v>
      </c>
      <c r="C15" s="656"/>
      <c r="D15" s="355">
        <f>SUM(D11:D14)</f>
        <v>7194923.1936513828</v>
      </c>
    </row>
    <row r="16" spans="1:9" x14ac:dyDescent="0.3">
      <c r="A16" s="358"/>
      <c r="D16" s="359"/>
    </row>
    <row r="17" spans="1:4" x14ac:dyDescent="0.3">
      <c r="A17" s="358"/>
      <c r="D17" s="359"/>
    </row>
    <row r="18" spans="1:4" x14ac:dyDescent="0.3">
      <c r="A18" s="358" t="s">
        <v>903</v>
      </c>
      <c r="B18" s="360" t="e">
        <f>+#REF!</f>
        <v>#REF!</v>
      </c>
      <c r="C18" s="186" t="s">
        <v>904</v>
      </c>
      <c r="D18" s="361" t="e">
        <f>+#REF!</f>
        <v>#REF!</v>
      </c>
    </row>
    <row r="19" spans="1:4" x14ac:dyDescent="0.3">
      <c r="A19" s="362" t="s">
        <v>905</v>
      </c>
      <c r="B19" s="363" t="e">
        <f>+#REF!</f>
        <v>#REF!</v>
      </c>
      <c r="C19" s="364" t="s">
        <v>906</v>
      </c>
      <c r="D19" s="361" t="e">
        <f>+#REF!</f>
        <v>#REF!</v>
      </c>
    </row>
  </sheetData>
  <sheetProtection algorithmName="SHA-512" hashValue="Hkqv0q+EBFDZkmq2+hHjVDXsDpFMIMwCbjMz8cdWQmOOpcSzinJtw/BiWGAlGrBLXRwCsU3w/ofSJXIxjb61lg==" saltValue="cVUMBCNmo0weFfzpRvIk/w==" spinCount="100000" sheet="1" objects="1" scenarios="1"/>
  <mergeCells count="16">
    <mergeCell ref="C5:D5"/>
    <mergeCell ref="A1:D1"/>
    <mergeCell ref="A2:D2"/>
    <mergeCell ref="A3:B3"/>
    <mergeCell ref="C3:D3"/>
    <mergeCell ref="C4:D4"/>
    <mergeCell ref="B12:C12"/>
    <mergeCell ref="B13:C13"/>
    <mergeCell ref="B14:C14"/>
    <mergeCell ref="B15:C15"/>
    <mergeCell ref="C6:D6"/>
    <mergeCell ref="C7:D7"/>
    <mergeCell ref="C8:D8"/>
    <mergeCell ref="B9:C9"/>
    <mergeCell ref="B10:C10"/>
    <mergeCell ref="B11:C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1EE13-AD8E-4606-B0A8-70F370068890}">
  <dimension ref="A1:IV28"/>
  <sheetViews>
    <sheetView topLeftCell="A2" workbookViewId="0">
      <selection activeCell="D22" sqref="D22"/>
    </sheetView>
  </sheetViews>
  <sheetFormatPr defaultRowHeight="18.75" x14ac:dyDescent="0.3"/>
  <cols>
    <col min="1" max="1" width="11.5703125" style="390" customWidth="1"/>
    <col min="2" max="2" width="64.42578125" style="244" customWidth="1"/>
    <col min="3" max="3" width="19.7109375" style="244" customWidth="1"/>
    <col min="4" max="4" width="30.28515625" style="244" customWidth="1"/>
    <col min="5" max="5" width="11.5703125" style="244" bestFit="1" customWidth="1"/>
    <col min="6" max="6" width="13.7109375" style="244" bestFit="1" customWidth="1"/>
    <col min="7" max="7" width="9.140625" style="244"/>
    <col min="8" max="8" width="14.42578125" style="244" customWidth="1"/>
    <col min="9" max="9" width="19" style="244" bestFit="1" customWidth="1"/>
    <col min="10" max="16384" width="9.140625" style="244"/>
  </cols>
  <sheetData>
    <row r="1" spans="1:256" ht="26.25" x14ac:dyDescent="0.3">
      <c r="A1" s="413" t="s">
        <v>1033</v>
      </c>
      <c r="B1" s="413"/>
      <c r="C1" s="413"/>
      <c r="D1" s="413"/>
      <c r="E1" s="366"/>
      <c r="F1" s="366"/>
      <c r="G1" s="366"/>
      <c r="H1" s="366"/>
      <c r="I1" s="366"/>
      <c r="J1" s="366"/>
      <c r="K1" s="366"/>
    </row>
    <row r="2" spans="1:256" ht="65.25" customHeight="1" x14ac:dyDescent="0.3">
      <c r="A2" s="414" t="s">
        <v>1034</v>
      </c>
      <c r="B2" s="414"/>
      <c r="C2" s="414"/>
      <c r="D2" s="414"/>
    </row>
    <row r="3" spans="1:256" ht="15" x14ac:dyDescent="0.3">
      <c r="A3" s="415"/>
      <c r="B3" s="415"/>
      <c r="C3" s="415" t="s">
        <v>7</v>
      </c>
      <c r="D3" s="415"/>
    </row>
    <row r="4" spans="1:256" ht="15" x14ac:dyDescent="0.3">
      <c r="A4" s="21" t="s">
        <v>1020</v>
      </c>
      <c r="B4" s="347" t="e">
        <f>'[1]Names of Bidder'!C8</f>
        <v>#REF!</v>
      </c>
      <c r="C4" s="344" t="s">
        <v>9</v>
      </c>
      <c r="D4" s="344"/>
    </row>
    <row r="5" spans="1:256" ht="15" x14ac:dyDescent="0.3">
      <c r="A5" s="21" t="s">
        <v>1021</v>
      </c>
      <c r="B5" s="347" t="str">
        <f>'[1]Names of Bidder'!C9</f>
        <v>…….. …… ………. ……….</v>
      </c>
      <c r="C5" s="344" t="s">
        <v>11</v>
      </c>
      <c r="D5" s="344"/>
    </row>
    <row r="6" spans="1:256" ht="18" x14ac:dyDescent="0.3">
      <c r="A6" s="368"/>
      <c r="B6" s="347" t="str">
        <f>'[1]Names of Bidder'!C10</f>
        <v>…….. …… ………. ……….</v>
      </c>
      <c r="C6" s="344" t="s">
        <v>12</v>
      </c>
      <c r="D6" s="344"/>
    </row>
    <row r="7" spans="1:256" ht="18" x14ac:dyDescent="0.3">
      <c r="A7" s="368"/>
      <c r="B7" s="347" t="str">
        <f>'[1]Names of Bidder'!C11</f>
        <v>…….. …… ………. ……….</v>
      </c>
      <c r="C7" s="344" t="s">
        <v>13</v>
      </c>
      <c r="D7" s="344"/>
    </row>
    <row r="8" spans="1:256" ht="15" x14ac:dyDescent="0.3">
      <c r="A8" s="416"/>
      <c r="B8" s="416"/>
      <c r="C8" s="344" t="s">
        <v>14</v>
      </c>
      <c r="D8" s="344"/>
    </row>
    <row r="9" spans="1:256" ht="18" x14ac:dyDescent="0.3">
      <c r="A9" s="367" t="s">
        <v>16</v>
      </c>
      <c r="B9" s="417" t="s">
        <v>875</v>
      </c>
      <c r="C9" s="417"/>
      <c r="D9" s="22" t="s">
        <v>1035</v>
      </c>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c r="AX9" s="370"/>
      <c r="AY9" s="370"/>
      <c r="AZ9" s="370"/>
      <c r="BA9" s="370"/>
      <c r="BB9" s="370"/>
      <c r="BC9" s="370"/>
      <c r="BD9" s="370"/>
      <c r="BE9" s="370"/>
      <c r="BF9" s="370"/>
      <c r="BG9" s="370"/>
      <c r="BH9" s="370"/>
      <c r="BI9" s="370"/>
      <c r="BJ9" s="370"/>
      <c r="BK9" s="370"/>
      <c r="BL9" s="370"/>
      <c r="BM9" s="370"/>
      <c r="BN9" s="370"/>
      <c r="BO9" s="370"/>
      <c r="BP9" s="370"/>
      <c r="BQ9" s="370"/>
      <c r="BR9" s="370"/>
      <c r="BS9" s="370"/>
      <c r="BT9" s="370"/>
      <c r="BU9" s="370"/>
      <c r="BV9" s="370"/>
      <c r="BW9" s="370"/>
      <c r="BX9" s="370"/>
      <c r="BY9" s="370"/>
      <c r="BZ9" s="370"/>
      <c r="CA9" s="370"/>
      <c r="CB9" s="370"/>
      <c r="CC9" s="370"/>
      <c r="CD9" s="370"/>
      <c r="CE9" s="370"/>
      <c r="CF9" s="370"/>
      <c r="CG9" s="370"/>
      <c r="CH9" s="370"/>
      <c r="CI9" s="370"/>
      <c r="CJ9" s="370"/>
      <c r="CK9" s="370"/>
      <c r="CL9" s="370"/>
      <c r="CM9" s="370"/>
      <c r="CN9" s="370"/>
      <c r="CO9" s="370"/>
      <c r="CP9" s="370"/>
      <c r="CQ9" s="370"/>
      <c r="CR9" s="370"/>
      <c r="CS9" s="370"/>
      <c r="CT9" s="370"/>
      <c r="CU9" s="370"/>
      <c r="CV9" s="370"/>
      <c r="CW9" s="370"/>
      <c r="CX9" s="370"/>
      <c r="CY9" s="370"/>
      <c r="CZ9" s="370"/>
      <c r="DA9" s="370"/>
      <c r="DB9" s="370"/>
      <c r="DC9" s="370"/>
      <c r="DD9" s="370"/>
      <c r="DE9" s="370"/>
      <c r="DF9" s="370"/>
      <c r="DG9" s="370"/>
      <c r="DH9" s="370"/>
      <c r="DI9" s="370"/>
      <c r="DJ9" s="370"/>
      <c r="DK9" s="370"/>
      <c r="DL9" s="370"/>
      <c r="DM9" s="370"/>
      <c r="DN9" s="370"/>
      <c r="DO9" s="370"/>
      <c r="DP9" s="370"/>
      <c r="DQ9" s="370"/>
      <c r="DR9" s="370"/>
      <c r="DS9" s="370"/>
      <c r="DT9" s="370"/>
      <c r="DU9" s="370"/>
      <c r="DV9" s="370"/>
      <c r="DW9" s="370"/>
      <c r="DX9" s="370"/>
      <c r="DY9" s="370"/>
      <c r="DZ9" s="370"/>
      <c r="EA9" s="370"/>
      <c r="EB9" s="370"/>
      <c r="EC9" s="370"/>
      <c r="ED9" s="370"/>
      <c r="EE9" s="370"/>
      <c r="EF9" s="370"/>
      <c r="EG9" s="370"/>
      <c r="EH9" s="370"/>
      <c r="EI9" s="370"/>
      <c r="EJ9" s="370"/>
      <c r="EK9" s="370"/>
      <c r="EL9" s="370"/>
      <c r="EM9" s="370"/>
      <c r="EN9" s="370"/>
      <c r="EO9" s="370"/>
      <c r="EP9" s="370"/>
      <c r="EQ9" s="370"/>
      <c r="ER9" s="370"/>
      <c r="ES9" s="370"/>
      <c r="ET9" s="370"/>
      <c r="EU9" s="370"/>
      <c r="EV9" s="370"/>
      <c r="EW9" s="370"/>
      <c r="EX9" s="370"/>
      <c r="EY9" s="370"/>
      <c r="EZ9" s="370"/>
      <c r="FA9" s="370"/>
      <c r="FB9" s="370"/>
      <c r="FC9" s="370"/>
      <c r="FD9" s="370"/>
      <c r="FE9" s="370"/>
      <c r="FF9" s="370"/>
      <c r="FG9" s="370"/>
      <c r="FH9" s="370"/>
      <c r="FI9" s="370"/>
      <c r="FJ9" s="370"/>
      <c r="FK9" s="370"/>
      <c r="FL9" s="370"/>
      <c r="FM9" s="370"/>
      <c r="FN9" s="370"/>
      <c r="FO9" s="370"/>
      <c r="FP9" s="370"/>
      <c r="FQ9" s="370"/>
      <c r="FR9" s="370"/>
      <c r="FS9" s="370"/>
      <c r="FT9" s="370"/>
      <c r="FU9" s="370"/>
      <c r="FV9" s="370"/>
      <c r="FW9" s="370"/>
      <c r="FX9" s="370"/>
      <c r="FY9" s="370"/>
      <c r="FZ9" s="370"/>
      <c r="GA9" s="370"/>
      <c r="GB9" s="370"/>
      <c r="GC9" s="370"/>
      <c r="GD9" s="370"/>
      <c r="GE9" s="370"/>
      <c r="GF9" s="370"/>
      <c r="GG9" s="370"/>
      <c r="GH9" s="370"/>
      <c r="GI9" s="370"/>
      <c r="GJ9" s="370"/>
      <c r="GK9" s="370"/>
      <c r="GL9" s="370"/>
      <c r="GM9" s="370"/>
      <c r="GN9" s="370"/>
      <c r="GO9" s="370"/>
      <c r="GP9" s="370"/>
      <c r="GQ9" s="370"/>
      <c r="GR9" s="370"/>
      <c r="GS9" s="370"/>
      <c r="GT9" s="370"/>
      <c r="GU9" s="370"/>
      <c r="GV9" s="370"/>
      <c r="GW9" s="370"/>
      <c r="GX9" s="370"/>
      <c r="GY9" s="370"/>
      <c r="GZ9" s="370"/>
      <c r="HA9" s="370"/>
      <c r="HB9" s="370"/>
      <c r="HC9" s="370"/>
      <c r="HD9" s="370"/>
      <c r="HE9" s="370"/>
      <c r="HF9" s="370"/>
      <c r="HG9" s="370"/>
      <c r="HH9" s="370"/>
      <c r="HI9" s="370"/>
      <c r="HJ9" s="370"/>
      <c r="HK9" s="370"/>
      <c r="HL9" s="370"/>
      <c r="HM9" s="370"/>
      <c r="HN9" s="370"/>
      <c r="HO9" s="370"/>
      <c r="HP9" s="370"/>
      <c r="HQ9" s="370"/>
      <c r="HR9" s="370"/>
      <c r="HS9" s="370"/>
      <c r="HT9" s="370"/>
      <c r="HU9" s="370"/>
      <c r="HV9" s="370"/>
      <c r="HW9" s="370"/>
      <c r="HX9" s="370"/>
      <c r="HY9" s="370"/>
      <c r="HZ9" s="370"/>
      <c r="IA9" s="370"/>
      <c r="IB9" s="370"/>
      <c r="IC9" s="370"/>
      <c r="ID9" s="370"/>
      <c r="IE9" s="370"/>
      <c r="IF9" s="370"/>
      <c r="IG9" s="370"/>
      <c r="IH9" s="370"/>
      <c r="II9" s="370"/>
      <c r="IJ9" s="370"/>
      <c r="IK9" s="370"/>
      <c r="IL9" s="370"/>
      <c r="IM9" s="370"/>
      <c r="IN9" s="370"/>
      <c r="IO9" s="370"/>
      <c r="IP9" s="370"/>
      <c r="IQ9" s="370"/>
      <c r="IR9" s="370"/>
      <c r="IS9" s="370"/>
      <c r="IT9" s="370"/>
      <c r="IU9" s="370"/>
      <c r="IV9" s="370"/>
    </row>
    <row r="10" spans="1:256" ht="20.25" x14ac:dyDescent="0.3">
      <c r="A10" s="367"/>
      <c r="B10" s="412" t="s">
        <v>1036</v>
      </c>
      <c r="C10" s="412"/>
      <c r="D10" s="22"/>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c r="BW10" s="370"/>
      <c r="BX10" s="370"/>
      <c r="BY10" s="370"/>
      <c r="BZ10" s="370"/>
      <c r="CA10" s="370"/>
      <c r="CB10" s="370"/>
      <c r="CC10" s="370"/>
      <c r="CD10" s="370"/>
      <c r="CE10" s="370"/>
      <c r="CF10" s="370"/>
      <c r="CG10" s="370"/>
      <c r="CH10" s="370"/>
      <c r="CI10" s="370"/>
      <c r="CJ10" s="370"/>
      <c r="CK10" s="370"/>
      <c r="CL10" s="370"/>
      <c r="CM10" s="370"/>
      <c r="CN10" s="370"/>
      <c r="CO10" s="370"/>
      <c r="CP10" s="370"/>
      <c r="CQ10" s="370"/>
      <c r="CR10" s="370"/>
      <c r="CS10" s="370"/>
      <c r="CT10" s="370"/>
      <c r="CU10" s="370"/>
      <c r="CV10" s="370"/>
      <c r="CW10" s="370"/>
      <c r="CX10" s="370"/>
      <c r="CY10" s="370"/>
      <c r="CZ10" s="370"/>
      <c r="DA10" s="370"/>
      <c r="DB10" s="370"/>
      <c r="DC10" s="370"/>
      <c r="DD10" s="370"/>
      <c r="DE10" s="370"/>
      <c r="DF10" s="370"/>
      <c r="DG10" s="370"/>
      <c r="DH10" s="370"/>
      <c r="DI10" s="370"/>
      <c r="DJ10" s="370"/>
      <c r="DK10" s="370"/>
      <c r="DL10" s="370"/>
      <c r="DM10" s="370"/>
      <c r="DN10" s="370"/>
      <c r="DO10" s="370"/>
      <c r="DP10" s="370"/>
      <c r="DQ10" s="370"/>
      <c r="DR10" s="370"/>
      <c r="DS10" s="370"/>
      <c r="DT10" s="370"/>
      <c r="DU10" s="370"/>
      <c r="DV10" s="370"/>
      <c r="DW10" s="370"/>
      <c r="DX10" s="370"/>
      <c r="DY10" s="370"/>
      <c r="DZ10" s="370"/>
      <c r="EA10" s="370"/>
      <c r="EB10" s="370"/>
      <c r="EC10" s="370"/>
      <c r="ED10" s="370"/>
      <c r="EE10" s="370"/>
      <c r="EF10" s="370"/>
      <c r="EG10" s="370"/>
      <c r="EH10" s="370"/>
      <c r="EI10" s="370"/>
      <c r="EJ10" s="370"/>
      <c r="EK10" s="370"/>
      <c r="EL10" s="370"/>
      <c r="EM10" s="370"/>
      <c r="EN10" s="370"/>
      <c r="EO10" s="370"/>
      <c r="EP10" s="370"/>
      <c r="EQ10" s="370"/>
      <c r="ER10" s="370"/>
      <c r="ES10" s="370"/>
      <c r="ET10" s="370"/>
      <c r="EU10" s="370"/>
      <c r="EV10" s="370"/>
      <c r="EW10" s="370"/>
      <c r="EX10" s="370"/>
      <c r="EY10" s="370"/>
      <c r="EZ10" s="370"/>
      <c r="FA10" s="370"/>
      <c r="FB10" s="370"/>
      <c r="FC10" s="370"/>
      <c r="FD10" s="370"/>
      <c r="FE10" s="370"/>
      <c r="FF10" s="370"/>
      <c r="FG10" s="370"/>
      <c r="FH10" s="370"/>
      <c r="FI10" s="370"/>
      <c r="FJ10" s="370"/>
      <c r="FK10" s="370"/>
      <c r="FL10" s="370"/>
      <c r="FM10" s="370"/>
      <c r="FN10" s="370"/>
      <c r="FO10" s="370"/>
      <c r="FP10" s="370"/>
      <c r="FQ10" s="370"/>
      <c r="FR10" s="370"/>
      <c r="FS10" s="370"/>
      <c r="FT10" s="370"/>
      <c r="FU10" s="370"/>
      <c r="FV10" s="370"/>
      <c r="FW10" s="370"/>
      <c r="FX10" s="370"/>
      <c r="FY10" s="370"/>
      <c r="FZ10" s="370"/>
      <c r="GA10" s="370"/>
      <c r="GB10" s="370"/>
      <c r="GC10" s="370"/>
      <c r="GD10" s="370"/>
      <c r="GE10" s="370"/>
      <c r="GF10" s="370"/>
      <c r="GG10" s="370"/>
      <c r="GH10" s="370"/>
      <c r="GI10" s="370"/>
      <c r="GJ10" s="370"/>
      <c r="GK10" s="370"/>
      <c r="GL10" s="370"/>
      <c r="GM10" s="370"/>
      <c r="GN10" s="370"/>
      <c r="GO10" s="370"/>
      <c r="GP10" s="370"/>
      <c r="GQ10" s="370"/>
      <c r="GR10" s="370"/>
      <c r="GS10" s="370"/>
      <c r="GT10" s="370"/>
      <c r="GU10" s="370"/>
      <c r="GV10" s="370"/>
      <c r="GW10" s="370"/>
      <c r="GX10" s="370"/>
      <c r="GY10" s="370"/>
      <c r="GZ10" s="370"/>
      <c r="HA10" s="370"/>
      <c r="HB10" s="370"/>
      <c r="HC10" s="370"/>
      <c r="HD10" s="370"/>
      <c r="HE10" s="370"/>
      <c r="HF10" s="370"/>
      <c r="HG10" s="370"/>
      <c r="HH10" s="370"/>
      <c r="HI10" s="370"/>
      <c r="HJ10" s="370"/>
      <c r="HK10" s="370"/>
      <c r="HL10" s="370"/>
      <c r="HM10" s="370"/>
      <c r="HN10" s="370"/>
      <c r="HO10" s="370"/>
      <c r="HP10" s="370"/>
      <c r="HQ10" s="370"/>
      <c r="HR10" s="370"/>
      <c r="HS10" s="370"/>
      <c r="HT10" s="370"/>
      <c r="HU10" s="370"/>
      <c r="HV10" s="370"/>
      <c r="HW10" s="370"/>
      <c r="HX10" s="370"/>
      <c r="HY10" s="370"/>
      <c r="HZ10" s="370"/>
      <c r="IA10" s="370"/>
      <c r="IB10" s="370"/>
      <c r="IC10" s="370"/>
      <c r="ID10" s="370"/>
      <c r="IE10" s="370"/>
      <c r="IF10" s="370"/>
      <c r="IG10" s="370"/>
      <c r="IH10" s="370"/>
      <c r="II10" s="370"/>
      <c r="IJ10" s="370"/>
      <c r="IK10" s="370"/>
      <c r="IL10" s="370"/>
      <c r="IM10" s="370"/>
      <c r="IN10" s="370"/>
      <c r="IO10" s="370"/>
      <c r="IP10" s="370"/>
      <c r="IQ10" s="370"/>
      <c r="IR10" s="370"/>
      <c r="IS10" s="370"/>
      <c r="IT10" s="370"/>
      <c r="IU10" s="370"/>
      <c r="IV10" s="370"/>
    </row>
    <row r="11" spans="1:256" ht="18" x14ac:dyDescent="0.3">
      <c r="A11" s="371" t="s">
        <v>98</v>
      </c>
      <c r="B11" s="405" t="s">
        <v>1037</v>
      </c>
      <c r="C11" s="405"/>
      <c r="D11" s="369"/>
    </row>
    <row r="12" spans="1:256" ht="33.75" customHeight="1" x14ac:dyDescent="0.3">
      <c r="A12" s="372">
        <v>1</v>
      </c>
      <c r="B12" s="404" t="s">
        <v>1038</v>
      </c>
      <c r="C12" s="404"/>
      <c r="D12" s="373">
        <f>'Sch-3A1 B1&amp;B2 Qtr (Sch-Civil)'!O465</f>
        <v>37976826.646984257</v>
      </c>
      <c r="E12" s="374"/>
    </row>
    <row r="13" spans="1:256" ht="18" x14ac:dyDescent="0.3">
      <c r="A13" s="371" t="s">
        <v>101</v>
      </c>
      <c r="B13" s="405" t="s">
        <v>1039</v>
      </c>
      <c r="C13" s="405"/>
      <c r="D13" s="344"/>
    </row>
    <row r="14" spans="1:256" ht="30.75" customHeight="1" x14ac:dyDescent="0.3">
      <c r="A14" s="375">
        <v>1</v>
      </c>
      <c r="B14" s="404" t="s">
        <v>1040</v>
      </c>
      <c r="C14" s="404"/>
      <c r="D14" s="344">
        <f>'Sch-3B1 B1&amp;B2 Qtr (NS-Civil)'!L53</f>
        <v>0</v>
      </c>
    </row>
    <row r="15" spans="1:256" ht="18" x14ac:dyDescent="0.3">
      <c r="A15" s="371" t="s">
        <v>104</v>
      </c>
      <c r="B15" s="405" t="s">
        <v>1041</v>
      </c>
      <c r="C15" s="405"/>
      <c r="D15" s="373"/>
      <c r="E15" s="374"/>
    </row>
    <row r="16" spans="1:256" ht="30.75" customHeight="1" x14ac:dyDescent="0.3">
      <c r="A16" s="375">
        <v>1</v>
      </c>
      <c r="B16" s="404" t="s">
        <v>1042</v>
      </c>
      <c r="C16" s="404"/>
      <c r="D16" s="376">
        <f>'Sch-3C PART-A (Sch-Electrical)'!N56</f>
        <v>1994968.8733011836</v>
      </c>
      <c r="E16" s="374"/>
    </row>
    <row r="17" spans="1:9" ht="18" x14ac:dyDescent="0.3">
      <c r="A17" s="371" t="s">
        <v>107</v>
      </c>
      <c r="B17" s="405" t="s">
        <v>1043</v>
      </c>
      <c r="C17" s="405"/>
      <c r="D17" s="373"/>
      <c r="E17" s="374"/>
    </row>
    <row r="18" spans="1:9" ht="31.5" customHeight="1" x14ac:dyDescent="0.3">
      <c r="A18" s="375">
        <v>1</v>
      </c>
      <c r="B18" s="404" t="s">
        <v>1044</v>
      </c>
      <c r="C18" s="404"/>
      <c r="D18" s="376">
        <f>'Sch-3D PART-A (NS-Electrical)'!P38</f>
        <v>0</v>
      </c>
      <c r="E18" s="374"/>
    </row>
    <row r="19" spans="1:9" ht="18" x14ac:dyDescent="0.3">
      <c r="A19" s="371"/>
      <c r="B19" s="377"/>
      <c r="C19" s="230"/>
      <c r="D19" s="373"/>
      <c r="E19" s="374"/>
    </row>
    <row r="20" spans="1:9" x14ac:dyDescent="0.3">
      <c r="A20" s="371"/>
      <c r="B20" s="406" t="s">
        <v>1045</v>
      </c>
      <c r="C20" s="407"/>
      <c r="D20" s="378">
        <f>SUM(D11:D19)</f>
        <v>39971795.520285442</v>
      </c>
      <c r="E20" s="374"/>
      <c r="I20" s="379"/>
    </row>
    <row r="21" spans="1:9" x14ac:dyDescent="0.3">
      <c r="A21" s="371"/>
      <c r="B21" s="408"/>
      <c r="C21" s="409"/>
      <c r="D21" s="373"/>
      <c r="E21" s="374"/>
    </row>
    <row r="22" spans="1:9" x14ac:dyDescent="0.3">
      <c r="A22" s="380"/>
      <c r="B22" s="410" t="s">
        <v>1046</v>
      </c>
      <c r="C22" s="411"/>
      <c r="D22" s="378">
        <f>'Sch5 taxes'!D15</f>
        <v>7194923.1936513828</v>
      </c>
    </row>
    <row r="23" spans="1:9" x14ac:dyDescent="0.3">
      <c r="A23" s="371"/>
      <c r="B23" s="381"/>
      <c r="C23" s="382"/>
      <c r="D23" s="373"/>
    </row>
    <row r="24" spans="1:9" ht="26.25" x14ac:dyDescent="0.3">
      <c r="A24" s="371"/>
      <c r="B24" s="403" t="s">
        <v>1047</v>
      </c>
      <c r="C24" s="403"/>
      <c r="D24" s="383">
        <f>D20+D22</f>
        <v>47166718.713936828</v>
      </c>
    </row>
    <row r="25" spans="1:9" ht="18" x14ac:dyDescent="0.3">
      <c r="A25" s="384"/>
      <c r="B25" s="385"/>
      <c r="C25" s="385"/>
      <c r="D25" s="385"/>
      <c r="I25" s="374"/>
    </row>
    <row r="26" spans="1:9" ht="18" x14ac:dyDescent="0.3">
      <c r="A26" s="386"/>
    </row>
    <row r="27" spans="1:9" ht="18" x14ac:dyDescent="0.3">
      <c r="A27" s="386" t="s">
        <v>903</v>
      </c>
      <c r="B27" s="360" t="e">
        <f>+#REF!</f>
        <v>#REF!</v>
      </c>
      <c r="C27" s="188" t="s">
        <v>904</v>
      </c>
      <c r="D27" s="387" t="e">
        <f>#REF!</f>
        <v>#REF!</v>
      </c>
    </row>
    <row r="28" spans="1:9" ht="18" x14ac:dyDescent="0.3">
      <c r="A28" s="388" t="s">
        <v>905</v>
      </c>
      <c r="B28" s="363" t="e">
        <f>+#REF!</f>
        <v>#REF!</v>
      </c>
      <c r="C28" s="389" t="s">
        <v>906</v>
      </c>
      <c r="D28" s="387" t="e">
        <f>#REF!</f>
        <v>#REF!</v>
      </c>
    </row>
  </sheetData>
  <sheetProtection algorithmName="SHA-512" hashValue="QKVTwNuO9SSN2qvmL1OGFw9zoiUTcTT4QPF0hkaeezOHO8ANbBOwNGbhlDcRxd3esqKla99XeEQ6F4hvMh6OTg==" saltValue="/XpJRahAkeyomDcRkq3fGQ==" spinCount="100000" sheet="1" objects="1" scenarios="1"/>
  <mergeCells count="19">
    <mergeCell ref="B15:C15"/>
    <mergeCell ref="A1:D1"/>
    <mergeCell ref="A2:D2"/>
    <mergeCell ref="A3:B3"/>
    <mergeCell ref="C3:D3"/>
    <mergeCell ref="A8:B8"/>
    <mergeCell ref="B9:C9"/>
    <mergeCell ref="B10:C10"/>
    <mergeCell ref="B11:C11"/>
    <mergeCell ref="B12:C12"/>
    <mergeCell ref="B13:C13"/>
    <mergeCell ref="B14:C14"/>
    <mergeCell ref="B24:C24"/>
    <mergeCell ref="B16:C16"/>
    <mergeCell ref="B17:C17"/>
    <mergeCell ref="B18:C18"/>
    <mergeCell ref="B20:C20"/>
    <mergeCell ref="B21:C21"/>
    <mergeCell ref="B22:C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Sch-3A1 B1&amp;B2 Qtr (Sch-Civil)</vt:lpstr>
      <vt:lpstr>Sch-3B1 B1&amp;B2 Qtr (NS-Civil)</vt:lpstr>
      <vt:lpstr>Sch-3C PART-A (Sch-Electrical)</vt:lpstr>
      <vt:lpstr>Sch-3D PART-A (NS-Electrical)</vt:lpstr>
      <vt:lpstr>Sch5 taxes</vt:lpstr>
      <vt:lpstr>Sch6 Summary</vt:lpstr>
      <vt:lpstr>'Sch-3A1 B1&amp;B2 Qtr (Sch-Civil)'!Print_Area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Satish Gabriel Kujur {सतीश गेबरियल कुजूर}</dc:creator>
  <cp:lastModifiedBy>Rajesh Kumar Singh {राजेश कुमार सिंह}</cp:lastModifiedBy>
  <dcterms:created xsi:type="dcterms:W3CDTF">2015-06-05T18:17:20Z</dcterms:created>
  <dcterms:modified xsi:type="dcterms:W3CDTF">2026-03-16T09:28:55Z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2026-02-24T12:19:26Z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6fbf963b-f300-46b0-aae3-8ceb33d00ce4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